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8" documentId="8_{6F52C462-83DA-4AED-B4E9-373B494D00AB}" xr6:coauthVersionLast="47" xr6:coauthVersionMax="47" xr10:uidLastSave="{1F64CF0B-6766-478A-9947-D610E76A6660}"/>
  <bookViews>
    <workbookView xWindow="-120" yWindow="-120" windowWidth="29040" windowHeight="15720" xr2:uid="{F50EBDA9-D3C2-4A16-A62E-8F1E62F34F40}"/>
  </bookViews>
  <sheets>
    <sheet name="Craig Truesde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39" i="2"/>
  <c r="AL719" i="2"/>
  <c r="AL619" i="2"/>
  <c r="AL579" i="2"/>
  <c r="AL559" i="2"/>
  <c r="AL519" i="2"/>
  <c r="AL499" i="2"/>
  <c r="AL479" i="2"/>
  <c r="AL1499" i="2"/>
  <c r="AL1479" i="2"/>
  <c r="AL1459" i="2"/>
  <c r="AL1439" i="2"/>
  <c r="AL1419" i="2"/>
  <c r="AL1399" i="2"/>
  <c r="AL1379" i="2"/>
  <c r="AL1359" i="2"/>
  <c r="AL1339" i="2"/>
  <c r="AL1319" i="2"/>
  <c r="AL1299" i="2"/>
  <c r="AL1279" i="2"/>
  <c r="AL125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699" i="2"/>
  <c r="AL679" i="2"/>
  <c r="AL659" i="2"/>
  <c r="AL639" i="2"/>
  <c r="AL599" i="2"/>
  <c r="AL53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235" i="2"/>
  <c r="AL635" i="2"/>
  <c r="AL1495" i="2"/>
  <c r="AL1475" i="2"/>
  <c r="AL1455" i="2"/>
  <c r="AL1435" i="2"/>
  <c r="AL1415" i="2"/>
  <c r="AL1395" i="2"/>
  <c r="AL1375" i="2"/>
  <c r="AL1355" i="2"/>
  <c r="AL1335" i="2"/>
  <c r="AL1315" i="2"/>
  <c r="AL1295" i="2"/>
  <c r="AL1275" i="2"/>
  <c r="AL125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15" i="2"/>
  <c r="AL595" i="2"/>
  <c r="AL575" i="2"/>
  <c r="AL555" i="2"/>
  <c r="AL535" i="2"/>
  <c r="AL5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30" i="2"/>
  <c r="AL1410" i="2"/>
  <c r="AL1370" i="2"/>
  <c r="AL1290" i="2"/>
  <c r="AL1190" i="2"/>
  <c r="AL1090"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50" i="2"/>
  <c r="AL1390" i="2"/>
  <c r="AL1330" i="2"/>
  <c r="AL1210" i="2"/>
  <c r="AL1110" i="2"/>
  <c r="AL990"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250" i="2"/>
  <c r="AL105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350" i="2"/>
  <c r="AL1310" i="2"/>
  <c r="AL1270" i="2"/>
  <c r="AL1230" i="2"/>
  <c r="AL1170" i="2"/>
  <c r="AL1150" i="2"/>
  <c r="AL1130" i="2"/>
  <c r="AL1070" i="2"/>
  <c r="AL103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67" i="2"/>
  <c r="AL1447" i="2"/>
  <c r="AL1427" i="2"/>
  <c r="AL1407" i="2"/>
  <c r="AL1387" i="2"/>
  <c r="AL1367" i="2"/>
  <c r="AL1347" i="2"/>
  <c r="AL1327" i="2"/>
  <c r="AL1307" i="2"/>
  <c r="AL1482" i="2"/>
  <c r="AL1423" i="2"/>
  <c r="AL1364" i="2"/>
  <c r="AL1305" i="2"/>
  <c r="AL1261" i="2"/>
  <c r="AL1205" i="2"/>
  <c r="AL1161" i="2"/>
  <c r="AL1105" i="2"/>
  <c r="AL1061" i="2"/>
  <c r="AL1006" i="2"/>
  <c r="AL963" i="2"/>
  <c r="AL921" i="2"/>
  <c r="AL869" i="2"/>
  <c r="AL826" i="2"/>
  <c r="AL784" i="2"/>
  <c r="AL742" i="2"/>
  <c r="AL690" i="2"/>
  <c r="AL647" i="2"/>
  <c r="AL605" i="2"/>
  <c r="AL563" i="2"/>
  <c r="AL523" i="2"/>
  <c r="AL486" i="2"/>
  <c r="AL457" i="2"/>
  <c r="AL424" i="2"/>
  <c r="AL395" i="2"/>
  <c r="AL363" i="2"/>
  <c r="AL330" i="2"/>
  <c r="AL302" i="2"/>
  <c r="AL269" i="2"/>
  <c r="AL241" i="2"/>
  <c r="AL207" i="2"/>
  <c r="AL179" i="2"/>
  <c r="AL146" i="2"/>
  <c r="AL118" i="2"/>
  <c r="AL85" i="2"/>
  <c r="AL57" i="2"/>
  <c r="AL24" i="2"/>
  <c r="AL1481" i="2"/>
  <c r="AL1422" i="2"/>
  <c r="AL1363" i="2"/>
  <c r="AL1304" i="2"/>
  <c r="AL1249" i="2"/>
  <c r="AL1204" i="2"/>
  <c r="AL1149" i="2"/>
  <c r="AL1104" i="2"/>
  <c r="AL1049" i="2"/>
  <c r="AL1005" i="2"/>
  <c r="AL962" i="2"/>
  <c r="AL910" i="2"/>
  <c r="AL867" i="2"/>
  <c r="AL825" i="2"/>
  <c r="AL783" i="2"/>
  <c r="AL741" i="2"/>
  <c r="AL689" i="2"/>
  <c r="AL646" i="2"/>
  <c r="AL604" i="2"/>
  <c r="AL562" i="2"/>
  <c r="AL522" i="2"/>
  <c r="AL485" i="2"/>
  <c r="AL455" i="2"/>
  <c r="AL423" i="2"/>
  <c r="AL390" i="2"/>
  <c r="AL362" i="2"/>
  <c r="AL329" i="2"/>
  <c r="AL301" i="2"/>
  <c r="AL267" i="2"/>
  <c r="AL239" i="2"/>
  <c r="AL206" i="2"/>
  <c r="AL178" i="2"/>
  <c r="AL145" i="2"/>
  <c r="AL117" i="2"/>
  <c r="AL84" i="2"/>
  <c r="AL55" i="2"/>
  <c r="AL23" i="2"/>
  <c r="AL1469" i="2"/>
  <c r="AL1421" i="2"/>
  <c r="AL1362" i="2"/>
  <c r="AL1303" i="2"/>
  <c r="AL1247" i="2"/>
  <c r="AL1203" i="2"/>
  <c r="AL1147" i="2"/>
  <c r="AL1103" i="2"/>
  <c r="AL1047" i="2"/>
  <c r="AL1004" i="2"/>
  <c r="AL961" i="2"/>
  <c r="AL1466" i="2"/>
  <c r="AL1409" i="2"/>
  <c r="AL1361" i="2"/>
  <c r="AL1302" i="2"/>
  <c r="AL1246" i="2"/>
  <c r="AL1202" i="2"/>
  <c r="AL1146" i="2"/>
  <c r="AL1102" i="2"/>
  <c r="AL1046" i="2"/>
  <c r="AL1003" i="2"/>
  <c r="AL950" i="2"/>
  <c r="AL907" i="2"/>
  <c r="AL865" i="2"/>
  <c r="AL823" i="2"/>
  <c r="AL781" i="2"/>
  <c r="AL729" i="2"/>
  <c r="AL686" i="2"/>
  <c r="AL644" i="2"/>
  <c r="AL602" i="2"/>
  <c r="AL558" i="2"/>
  <c r="AL518" i="2"/>
  <c r="AL483" i="2"/>
  <c r="AL449" i="2"/>
  <c r="AL421" i="2"/>
  <c r="AL387" i="2"/>
  <c r="AL359" i="2"/>
  <c r="AL326" i="2"/>
  <c r="AL298" i="2"/>
  <c r="AL265" i="2"/>
  <c r="AL237" i="2"/>
  <c r="AL204" i="2"/>
  <c r="AL175" i="2"/>
  <c r="AL143" i="2"/>
  <c r="AL110" i="2"/>
  <c r="AL82" i="2"/>
  <c r="AL49" i="2"/>
  <c r="AL21" i="2"/>
  <c r="AL1465" i="2"/>
  <c r="AL1406" i="2"/>
  <c r="AL1349" i="2"/>
  <c r="AL1301" i="2"/>
  <c r="AL1245" i="2"/>
  <c r="AL1201" i="2"/>
  <c r="AL1145" i="2"/>
  <c r="AL1101" i="2"/>
  <c r="AL1045" i="2"/>
  <c r="AL1002" i="2"/>
  <c r="AL949" i="2"/>
  <c r="AL906" i="2"/>
  <c r="AL864" i="2"/>
  <c r="AL822" i="2"/>
  <c r="AL770" i="2"/>
  <c r="AL727" i="2"/>
  <c r="AL685" i="2"/>
  <c r="AL643" i="2"/>
  <c r="AL601" i="2"/>
  <c r="AL550" i="2"/>
  <c r="AL517" i="2"/>
  <c r="AL482" i="2"/>
  <c r="AL447" i="2"/>
  <c r="AL419" i="2"/>
  <c r="AL386" i="2"/>
  <c r="AL358" i="2"/>
  <c r="AL1464" i="2"/>
  <c r="AL1405" i="2"/>
  <c r="AL1346" i="2"/>
  <c r="AL1289" i="2"/>
  <c r="AL1244" i="2"/>
  <c r="AL1462" i="2"/>
  <c r="AL1403" i="2"/>
  <c r="AL1344" i="2"/>
  <c r="AL1286" i="2"/>
  <c r="AL1242" i="2"/>
  <c r="AL1186" i="2"/>
  <c r="AL1142" i="2"/>
  <c r="AL1086" i="2"/>
  <c r="AL1042" i="2"/>
  <c r="AL987" i="2"/>
  <c r="AL1489" i="2"/>
  <c r="AL1401" i="2"/>
  <c r="AL1322" i="2"/>
  <c r="AL1227" i="2"/>
  <c r="AL1165" i="2"/>
  <c r="AL1085" i="2"/>
  <c r="AL1023" i="2"/>
  <c r="AL947" i="2"/>
  <c r="AL901" i="2"/>
  <c r="AL844" i="2"/>
  <c r="AL787" i="2"/>
  <c r="AL726" i="2"/>
  <c r="AL670" i="2"/>
  <c r="AL623" i="2"/>
  <c r="AL566" i="2"/>
  <c r="AL510" i="2"/>
  <c r="AL470" i="2"/>
  <c r="AL437" i="2"/>
  <c r="AL399" i="2"/>
  <c r="AL357" i="2"/>
  <c r="AL321" i="2"/>
  <c r="AL284" i="2"/>
  <c r="AL247" i="2"/>
  <c r="AL215" i="2"/>
  <c r="AL177" i="2"/>
  <c r="AL139" i="2"/>
  <c r="AL103" i="2"/>
  <c r="AL66" i="2"/>
  <c r="AL30" i="2"/>
  <c r="AL1486" i="2"/>
  <c r="AL1389" i="2"/>
  <c r="AL1321" i="2"/>
  <c r="AL1226" i="2"/>
  <c r="AL1164" i="2"/>
  <c r="AL1084" i="2"/>
  <c r="AL1022" i="2"/>
  <c r="AL946" i="2"/>
  <c r="AL890" i="2"/>
  <c r="AL843" i="2"/>
  <c r="AL786" i="2"/>
  <c r="AL725" i="2"/>
  <c r="AL669" i="2"/>
  <c r="AL622" i="2"/>
  <c r="AL565" i="2"/>
  <c r="AL509" i="2"/>
  <c r="AL469" i="2"/>
  <c r="AL435" i="2"/>
  <c r="AL398" i="2"/>
  <c r="AL355" i="2"/>
  <c r="AL319" i="2"/>
  <c r="AL283" i="2"/>
  <c r="AL246" i="2"/>
  <c r="AL210" i="2"/>
  <c r="AL170" i="2"/>
  <c r="AL138" i="2"/>
  <c r="AL102" i="2"/>
  <c r="AL65" i="2"/>
  <c r="AL29" i="2"/>
  <c r="AL1485" i="2"/>
  <c r="AL1386" i="2"/>
  <c r="AL1309" i="2"/>
  <c r="AL1225" i="2"/>
  <c r="AL1163" i="2"/>
  <c r="AL1083" i="2"/>
  <c r="AL1021" i="2"/>
  <c r="AL945" i="2"/>
  <c r="AL889" i="2"/>
  <c r="AL842" i="2"/>
  <c r="AL785" i="2"/>
  <c r="AL724" i="2"/>
  <c r="AL667" i="2"/>
  <c r="AL621" i="2"/>
  <c r="AL564" i="2"/>
  <c r="AL507" i="2"/>
  <c r="AL467" i="2"/>
  <c r="AL430" i="2"/>
  <c r="AL397" i="2"/>
  <c r="AL350" i="2"/>
  <c r="AL318" i="2"/>
  <c r="AL282" i="2"/>
  <c r="AL245" i="2"/>
  <c r="AL209" i="2"/>
  <c r="AL169" i="2"/>
  <c r="AL137" i="2"/>
  <c r="AL101" i="2"/>
  <c r="AL1449" i="2"/>
  <c r="AL1381" i="2"/>
  <c r="AL1283" i="2"/>
  <c r="AL1209" i="2"/>
  <c r="AL1129" i="2"/>
  <c r="AL1066" i="2"/>
  <c r="AL989" i="2"/>
  <c r="AL1484" i="2"/>
  <c r="AL1369" i="2"/>
  <c r="AL1266" i="2"/>
  <c r="AL1181" i="2"/>
  <c r="AL1082" i="2"/>
  <c r="AL986" i="2"/>
  <c r="AL925" i="2"/>
  <c r="AL861" i="2"/>
  <c r="AL801" i="2"/>
  <c r="AL723" i="2"/>
  <c r="AL663" i="2"/>
  <c r="AL589" i="2"/>
  <c r="AL538" i="2"/>
  <c r="AL484" i="2"/>
  <c r="AL439" i="2"/>
  <c r="AL385" i="2"/>
  <c r="AL344" i="2"/>
  <c r="AL304" i="2"/>
  <c r="AL261" i="2"/>
  <c r="AL221" i="2"/>
  <c r="AL181" i="2"/>
  <c r="AL129" i="2"/>
  <c r="AL89" i="2"/>
  <c r="AL46" i="2"/>
  <c r="AL7" i="2"/>
  <c r="AL1483" i="2"/>
  <c r="AL1366" i="2"/>
  <c r="AL1265" i="2"/>
  <c r="AL1169" i="2"/>
  <c r="AL1081" i="2"/>
  <c r="AL985" i="2"/>
  <c r="AL924" i="2"/>
  <c r="AL850" i="2"/>
  <c r="AL790" i="2"/>
  <c r="AL722" i="2"/>
  <c r="AL662" i="2"/>
  <c r="AL587" i="2"/>
  <c r="AL530" i="2"/>
  <c r="AL481" i="2"/>
  <c r="AL438" i="2"/>
  <c r="AL384" i="2"/>
  <c r="AL343" i="2"/>
  <c r="AL303" i="2"/>
  <c r="AL259" i="2"/>
  <c r="AL219" i="2"/>
  <c r="AL167" i="2"/>
  <c r="AL127" i="2"/>
  <c r="AL87" i="2"/>
  <c r="AL45" i="2"/>
  <c r="AL6" i="2"/>
  <c r="AL1463" i="2"/>
  <c r="AL1365" i="2"/>
  <c r="AL1264" i="2"/>
  <c r="AL1167" i="2"/>
  <c r="AL1069" i="2"/>
  <c r="AL984" i="2"/>
  <c r="AL923" i="2"/>
  <c r="AL849" i="2"/>
  <c r="AL789" i="2"/>
  <c r="AL721" i="2"/>
  <c r="AL661" i="2"/>
  <c r="AL586" i="2"/>
  <c r="AL529" i="2"/>
  <c r="AL478" i="2"/>
  <c r="AL429" i="2"/>
  <c r="AL383" i="2"/>
  <c r="AL342" i="2"/>
  <c r="AL299" i="2"/>
  <c r="AL258" i="2"/>
  <c r="AL218" i="2"/>
  <c r="AL166" i="2"/>
  <c r="AL126" i="2"/>
  <c r="AL86" i="2"/>
  <c r="AL44" i="2"/>
  <c r="AL5" i="2"/>
  <c r="AL1461" i="2"/>
  <c r="AL1345" i="2"/>
  <c r="AL1263" i="2"/>
  <c r="AL1166" i="2"/>
  <c r="AL1067" i="2"/>
  <c r="AL983" i="2"/>
  <c r="AL922" i="2"/>
  <c r="AL847" i="2"/>
  <c r="AL782" i="2"/>
  <c r="AL710" i="2"/>
  <c r="AL650" i="2"/>
  <c r="AL585" i="2"/>
  <c r="AL527" i="2"/>
  <c r="AL477" i="2"/>
  <c r="AL427" i="2"/>
  <c r="AL382" i="2"/>
  <c r="AL341" i="2"/>
  <c r="AL297" i="2"/>
  <c r="AL257" i="2"/>
  <c r="AL217" i="2"/>
  <c r="AL165" i="2"/>
  <c r="AL125" i="2"/>
  <c r="AL83" i="2"/>
  <c r="AL43" i="2"/>
  <c r="AL4" i="2"/>
  <c r="AL1446" i="2"/>
  <c r="AL1343" i="2"/>
  <c r="AL1262" i="2"/>
  <c r="AL1162" i="2"/>
  <c r="AL1065" i="2"/>
  <c r="AL982" i="2"/>
  <c r="AL909" i="2"/>
  <c r="AL846" i="2"/>
  <c r="AL769" i="2"/>
  <c r="AL709" i="2"/>
  <c r="AL649" i="2"/>
  <c r="AL584" i="2"/>
  <c r="AL526" i="2"/>
  <c r="AL475" i="2"/>
  <c r="AL426" i="2"/>
  <c r="AL381" i="2"/>
  <c r="AL339" i="2"/>
  <c r="AL295" i="2"/>
  <c r="AL255" i="2"/>
  <c r="AL205" i="2"/>
  <c r="AL164" i="2"/>
  <c r="AL124" i="2"/>
  <c r="AL81" i="2"/>
  <c r="AL42" i="2"/>
  <c r="AL3" i="2"/>
  <c r="AL1445" i="2"/>
  <c r="AL1342" i="2"/>
  <c r="AL1243" i="2"/>
  <c r="AL1144" i="2"/>
  <c r="AL1064" i="2"/>
  <c r="AL981" i="2"/>
  <c r="AL905" i="2"/>
  <c r="AL845" i="2"/>
  <c r="AL767" i="2"/>
  <c r="AL707" i="2"/>
  <c r="AL645" i="2"/>
  <c r="AL583" i="2"/>
  <c r="AL525" i="2"/>
  <c r="AL466" i="2"/>
  <c r="AL425" i="2"/>
  <c r="AL379" i="2"/>
  <c r="AL338" i="2"/>
  <c r="AL290" i="2"/>
  <c r="AL250" i="2"/>
  <c r="AL203" i="2"/>
  <c r="AL163" i="2"/>
  <c r="AL123" i="2"/>
  <c r="AL79" i="2"/>
  <c r="AL41" i="2"/>
  <c r="AL2" i="2"/>
  <c r="AL1444" i="2"/>
  <c r="AL1341" i="2"/>
  <c r="AL1241" i="2"/>
  <c r="AL1143" i="2"/>
  <c r="AL1063" i="2"/>
  <c r="AL970" i="2"/>
  <c r="AL904" i="2"/>
  <c r="AL841" i="2"/>
  <c r="AL766" i="2"/>
  <c r="AL706" i="2"/>
  <c r="AL642" i="2"/>
  <c r="AL582" i="2"/>
  <c r="AL524" i="2"/>
  <c r="AL465" i="2"/>
  <c r="AL422" i="2"/>
  <c r="AL378" i="2"/>
  <c r="AL337" i="2"/>
  <c r="AL289" i="2"/>
  <c r="AL249" i="2"/>
  <c r="AL202" i="2"/>
  <c r="AL1442" i="2"/>
  <c r="AL1326" i="2"/>
  <c r="AL1224" i="2"/>
  <c r="AL1127" i="2"/>
  <c r="AL1044" i="2"/>
  <c r="AL967" i="2"/>
  <c r="AL902" i="2"/>
  <c r="AL829" i="2"/>
  <c r="AL764" i="2"/>
  <c r="AL704" i="2"/>
  <c r="AL630" i="2"/>
  <c r="AL570" i="2"/>
  <c r="AL506" i="2"/>
  <c r="AL463" i="2"/>
  <c r="AL417" i="2"/>
  <c r="AL375" i="2"/>
  <c r="AL327" i="2"/>
  <c r="AL286" i="2"/>
  <c r="AL243" i="2"/>
  <c r="AL199" i="2"/>
  <c r="AL159" i="2"/>
  <c r="AL119" i="2"/>
  <c r="AL75" i="2"/>
  <c r="AL37" i="2"/>
  <c r="AL285" i="2"/>
  <c r="AL198" i="2"/>
  <c r="AL158" i="2"/>
  <c r="AL115" i="2"/>
  <c r="AL70" i="2"/>
  <c r="AL35" i="2"/>
  <c r="AL1429" i="2"/>
  <c r="AL886" i="2"/>
  <c r="AL627" i="2"/>
  <c r="AL504" i="2"/>
  <c r="AL410" i="2"/>
  <c r="AL324" i="2"/>
  <c r="AL238" i="2"/>
  <c r="AL157" i="2"/>
  <c r="AL27" i="2"/>
  <c r="AL1426" i="2"/>
  <c r="AL1029" i="2"/>
  <c r="AL885" i="2"/>
  <c r="AL761" i="2"/>
  <c r="AL626" i="2"/>
  <c r="AL503" i="2"/>
  <c r="AL367" i="2"/>
  <c r="AL279" i="2"/>
  <c r="AL195" i="2"/>
  <c r="AL107" i="2"/>
  <c r="AL884" i="2"/>
  <c r="AL750" i="2"/>
  <c r="AL625" i="2"/>
  <c r="AL458" i="2"/>
  <c r="AL322" i="2"/>
  <c r="AL230" i="2"/>
  <c r="AL150" i="2"/>
  <c r="AL25" i="2"/>
  <c r="AL1441" i="2"/>
  <c r="AL1325" i="2"/>
  <c r="AL1223" i="2"/>
  <c r="AL1126" i="2"/>
  <c r="AL1043" i="2"/>
  <c r="AL966" i="2"/>
  <c r="AL887" i="2"/>
  <c r="AL827" i="2"/>
  <c r="AL763" i="2"/>
  <c r="AL703" i="2"/>
  <c r="AL629" i="2"/>
  <c r="AL569" i="2"/>
  <c r="AL505" i="2"/>
  <c r="AL462" i="2"/>
  <c r="AL415" i="2"/>
  <c r="AL370" i="2"/>
  <c r="AL325" i="2"/>
  <c r="AL242" i="2"/>
  <c r="AL762" i="2"/>
  <c r="AL109" i="2"/>
  <c r="AL1221" i="2"/>
  <c r="AL409" i="2"/>
  <c r="AL26" i="2"/>
  <c r="AL549" i="2"/>
  <c r="AL106" i="2"/>
  <c r="AL1324" i="2"/>
  <c r="AL1222" i="2"/>
  <c r="AL1125" i="2"/>
  <c r="AL1041" i="2"/>
  <c r="AL965" i="2"/>
  <c r="AL824" i="2"/>
  <c r="AL702" i="2"/>
  <c r="AL567" i="2"/>
  <c r="AL461" i="2"/>
  <c r="AL369" i="2"/>
  <c r="AL281" i="2"/>
  <c r="AL197" i="2"/>
  <c r="AL69" i="2"/>
  <c r="AL1323" i="2"/>
  <c r="AL1124" i="2"/>
  <c r="AL964" i="2"/>
  <c r="AL821" i="2"/>
  <c r="AL701" i="2"/>
  <c r="AL561" i="2"/>
  <c r="AL459" i="2"/>
  <c r="AL323" i="2"/>
  <c r="AL235" i="2"/>
  <c r="AL155" i="2"/>
  <c r="AL67" i="2"/>
  <c r="AL944" i="2"/>
  <c r="AL687" i="2"/>
  <c r="AL502" i="2"/>
  <c r="AL366" i="2"/>
  <c r="AL278" i="2"/>
  <c r="AL190" i="2"/>
  <c r="AL64" i="2"/>
  <c r="AL1425" i="2"/>
  <c r="AL1306" i="2"/>
  <c r="AL1207" i="2"/>
  <c r="AL1123" i="2"/>
  <c r="AL1027" i="2"/>
  <c r="AL810" i="2"/>
  <c r="AL1424" i="2"/>
  <c r="AL1287" i="2"/>
  <c r="AL1206" i="2"/>
  <c r="AL1443" i="2"/>
  <c r="AL1182" i="2"/>
  <c r="AL941" i="2"/>
  <c r="AL802" i="2"/>
  <c r="AL609" i="2"/>
  <c r="AL487" i="2"/>
  <c r="AL364" i="2"/>
  <c r="AL263" i="2"/>
  <c r="AL149" i="2"/>
  <c r="AL61" i="2"/>
  <c r="AL1404" i="2"/>
  <c r="AL1141" i="2"/>
  <c r="AL930" i="2"/>
  <c r="AL765" i="2"/>
  <c r="AL607" i="2"/>
  <c r="AL464" i="2"/>
  <c r="AL361" i="2"/>
  <c r="AL262" i="2"/>
  <c r="AL147" i="2"/>
  <c r="AL59" i="2"/>
  <c r="AL1402" i="2"/>
  <c r="AL1122" i="2"/>
  <c r="AL929" i="2"/>
  <c r="AL749" i="2"/>
  <c r="AL606" i="2"/>
  <c r="AL450" i="2"/>
  <c r="AL349" i="2"/>
  <c r="AL244" i="2"/>
  <c r="AL144" i="2"/>
  <c r="AL58" i="2"/>
  <c r="AL1385" i="2"/>
  <c r="AL1121" i="2"/>
  <c r="AL927" i="2"/>
  <c r="AL747" i="2"/>
  <c r="AL603" i="2"/>
  <c r="AL446" i="2"/>
  <c r="AL347" i="2"/>
  <c r="AL229" i="2"/>
  <c r="AL142" i="2"/>
  <c r="AL50" i="2"/>
  <c r="AL1384" i="2"/>
  <c r="AL1109" i="2"/>
  <c r="AL926" i="2"/>
  <c r="AL746" i="2"/>
  <c r="AL590" i="2"/>
  <c r="AL445" i="2"/>
  <c r="AL346" i="2"/>
  <c r="AL227" i="2"/>
  <c r="AL141" i="2"/>
  <c r="AL47" i="2"/>
  <c r="AL1383" i="2"/>
  <c r="AL1107" i="2"/>
  <c r="AL903" i="2"/>
  <c r="AL745" i="2"/>
  <c r="AL581" i="2"/>
  <c r="AL444" i="2"/>
  <c r="AL345" i="2"/>
  <c r="AL226" i="2"/>
  <c r="AL135" i="2"/>
  <c r="AL39" i="2"/>
  <c r="AL1382" i="2"/>
  <c r="AL1106" i="2"/>
  <c r="AL883" i="2"/>
  <c r="AL744" i="2"/>
  <c r="AL547" i="2"/>
  <c r="AL443" i="2"/>
  <c r="AL335" i="2"/>
  <c r="AL225" i="2"/>
  <c r="AL130" i="2"/>
  <c r="AL38" i="2"/>
  <c r="AL1329" i="2"/>
  <c r="AL1089" i="2"/>
  <c r="AL882" i="2"/>
  <c r="AL743" i="2"/>
  <c r="AL546" i="2"/>
  <c r="AL442" i="2"/>
  <c r="AL317" i="2"/>
  <c r="AL224" i="2"/>
  <c r="AL122" i="2"/>
  <c r="AL22" i="2"/>
  <c r="AL1087" i="2"/>
  <c r="AL881" i="2"/>
  <c r="AL730" i="2"/>
  <c r="AL441" i="2"/>
  <c r="AL315" i="2"/>
  <c r="AL223" i="2"/>
  <c r="AL121" i="2"/>
  <c r="AL19" i="2"/>
  <c r="AL870" i="2"/>
  <c r="AL705" i="2"/>
  <c r="AL544" i="2"/>
  <c r="AL418" i="2"/>
  <c r="AL310" i="2"/>
  <c r="AL105" i="2"/>
  <c r="AL18" i="2"/>
  <c r="AL1282" i="2"/>
  <c r="AL1026" i="2"/>
  <c r="AL866" i="2"/>
  <c r="AL684" i="2"/>
  <c r="AL543" i="2"/>
  <c r="AL407" i="2"/>
  <c r="AL309" i="2"/>
  <c r="AL201" i="2"/>
  <c r="AL104" i="2"/>
  <c r="AL17" i="2"/>
  <c r="AL1281" i="2"/>
  <c r="AL1025" i="2"/>
  <c r="AL863" i="2"/>
  <c r="AL683" i="2"/>
  <c r="AL542" i="2"/>
  <c r="AL406" i="2"/>
  <c r="AL307" i="2"/>
  <c r="AL189" i="2"/>
  <c r="AL99" i="2"/>
  <c r="AL15" i="2"/>
  <c r="AL1024" i="2"/>
  <c r="AL682" i="2"/>
  <c r="AL541" i="2"/>
  <c r="AL405" i="2"/>
  <c r="AL306" i="2"/>
  <c r="AL187" i="2"/>
  <c r="AL10" i="2"/>
  <c r="AL1267" i="2"/>
  <c r="AL830" i="2"/>
  <c r="AL681" i="2"/>
  <c r="AL521" i="2"/>
  <c r="AL404" i="2"/>
  <c r="AL97" i="2"/>
  <c r="AL1229" i="2"/>
  <c r="AL501" i="2"/>
  <c r="AL185" i="2"/>
  <c r="AL1189" i="2"/>
  <c r="AL665" i="2"/>
  <c r="AL402" i="2"/>
  <c r="AL184" i="2"/>
  <c r="AL1187" i="2"/>
  <c r="AL664" i="2"/>
  <c r="AL497" i="2"/>
  <c r="AL275" i="2"/>
  <c r="AL78" i="2"/>
  <c r="AL1285" i="2"/>
  <c r="AL545" i="2"/>
  <c r="AL862" i="2"/>
  <c r="AL98" i="2"/>
  <c r="AL1010" i="2"/>
  <c r="AL305" i="2"/>
  <c r="AL809" i="2"/>
  <c r="AL666" i="2"/>
  <c r="AL403" i="2"/>
  <c r="AL95" i="2"/>
  <c r="AL1007" i="2"/>
  <c r="AL498" i="2"/>
  <c r="AL90" i="2"/>
  <c r="AL806" i="2"/>
  <c r="AL401" i="2"/>
  <c r="AL1185" i="2"/>
  <c r="AL805" i="2"/>
  <c r="AL641" i="2"/>
  <c r="AL270" i="2"/>
  <c r="AL77" i="2"/>
  <c r="AL1184" i="2"/>
  <c r="AL624" i="2"/>
  <c r="AL266" i="2"/>
  <c r="AL63" i="2"/>
  <c r="AL942" i="2"/>
  <c r="AL610" i="2"/>
  <c r="AL264" i="2"/>
  <c r="AL1284" i="2"/>
  <c r="AL1062" i="2"/>
  <c r="AL222" i="2"/>
  <c r="AL1269" i="2"/>
  <c r="AL186" i="2"/>
  <c r="AL9" i="2"/>
  <c r="AL1009" i="2"/>
  <c r="AL287" i="2"/>
  <c r="AL807" i="2"/>
  <c r="AL277" i="2"/>
  <c r="AL1001" i="2"/>
  <c r="AL183" i="2"/>
  <c r="AL969" i="2"/>
  <c r="AL495" i="2"/>
  <c r="AL182" i="2"/>
  <c r="AL943" i="2"/>
  <c r="AL377" i="2"/>
  <c r="AL803" i="2"/>
  <c r="AL365" i="2"/>
  <c r="AL62" i="2"/>
  <c r="AL389" i="2"/>
  <c r="AL804" i="2"/>
  <c r="AL490" i="2"/>
  <c r="AL162" i="2"/>
  <c r="AL1183" i="2"/>
  <c r="AL489" i="2"/>
  <c r="AL161"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<sst xmlns="http://schemas.openxmlformats.org/spreadsheetml/2006/main" count="569" uniqueCount="228">
  <si>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</si>
  <si>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</si>
  <si>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</si>
  <si>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</si>
  <si>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</si>
  <si>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</si>
  <si>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</si>
  <si>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</si>
  <si>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</si>
  <si>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</si>
  <si>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</si>
  <si>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</si>
  <si>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</si>
  <si>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</si>
  <si>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</si>
  <si>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</si>
  <si>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</si>
  <si>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</si>
  <si>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</si>
  <si>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</si>
  <si>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</si>
  <si>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</si>
  <si>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</si>
  <si>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</si>
  <si>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</si>
  <si>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</si>
  <si>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</si>
  <si>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</si>
  <si>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</si>
  <si>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</si>
  <si>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</si>
  <si>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</si>
  <si>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</si>
  <si>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</si>
  <si>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</si>
  <si>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</si>
  <si>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</si>
  <si>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</si>
  <si>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</si>
  <si>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</si>
  <si>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</si>
  <si>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</si>
  <si>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</si>
  <si>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</si>
  <si>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</si>
  <si>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</si>
  <si>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</si>
  <si>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</si>
  <si>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</si>
  <si>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</si>
  <si>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</si>
  <si>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</si>
  <si>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</si>
  <si>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</si>
  <si>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</si>
  <si>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</si>
  <si>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</si>
  <si>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</si>
  <si>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</si>
  <si>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</si>
  <si>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</si>
  <si>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</si>
  <si>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</si>
  <si>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</si>
  <si>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</si>
  <si>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</si>
  <si>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</si>
  <si>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</si>
  <si>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</si>
  <si>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</si>
  <si>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</si>
  <si>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</si>
  <si>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</si>
  <si>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</si>
  <si>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</si>
  <si>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</si>
  <si>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</si>
  <si>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</si>
  <si>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</si>
  <si>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</si>
  <si>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</si>
  <si>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</si>
  <si>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</si>
  <si>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</si>
  <si>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</si>
  <si>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</si>
  <si>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</si>
  <si>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</si>
  <si>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</si>
  <si>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</si>
  <si>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</si>
  <si>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</si>
  <si>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</si>
  <si>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</si>
  <si>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</si>
  <si>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</si>
  <si>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</si>
  <si>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</si>
  <si>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</si>
  <si>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</si>
  <si>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</si>
  <si>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</si>
  <si>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</si>
  <si>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</si>
  <si>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</si>
  <si>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</si>
  <si>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</si>
  <si>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</si>
  <si>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</si>
  <si>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</si>
  <si>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</si>
  <si>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</si>
  <si>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</si>
  <si>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</si>
  <si>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</si>
  <si>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</si>
  <si>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</si>
  <si>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</si>
  <si>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</si>
  <si>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</si>
  <si>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</si>
  <si>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</si>
  <si>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</si>
  <si>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</si>
  <si>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</si>
  <si>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</si>
  <si>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</si>
  <si>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</si>
  <si>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</si>
  <si>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</si>
  <si>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</si>
  <si>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</si>
  <si>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</si>
  <si>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</si>
  <si>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</si>
  <si>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</si>
  <si>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</si>
  <si>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</si>
  <si>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</si>
  <si>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</si>
  <si>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</si>
  <si>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</si>
  <si>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</si>
  <si>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</si>
  <si>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</si>
  <si>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</si>
  <si>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</si>
  <si>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</si>
  <si>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</si>
  <si>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</si>
  <si>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</si>
  <si>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</si>
  <si>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</si>
  <si>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</si>
  <si>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</si>
  <si>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</si>
  <si>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</si>
  <si>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</si>
  <si>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</si>
  <si>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</si>
  <si>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</si>
  <si>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</si>
  <si>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</si>
  <si>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</si>
  <si>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</si>
  <si>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</si>
  <si>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</si>
  <si>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</si>
  <si>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</si>
  <si>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</si>
  <si>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</si>
  <si>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</si>
  <si>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</si>
  <si>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</si>
  <si>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</si>
  <si>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</si>
  <si>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</si>
  <si>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AotP</t>
  </si>
  <si>
    <t>Lt. Col.</t>
  </si>
  <si>
    <t>100% Muster Response Q2-2020</t>
  </si>
  <si>
    <t>100% Division Muster Q2-2020</t>
  </si>
  <si>
    <t>100% Muster Response Q3-2020</t>
  </si>
  <si>
    <t>100% Division Muster Q3-2020</t>
  </si>
  <si>
    <t>100% Muster Response Q4-2020</t>
  </si>
  <si>
    <t>100% Division Muster Q4-2020</t>
  </si>
  <si>
    <t>Conduct Points, Muster, 1st Half, 2021</t>
  </si>
  <si>
    <t>Conduct Points, Muster, 3rd Qtr, 2021</t>
  </si>
  <si>
    <t>Ellsworth Medal</t>
  </si>
  <si>
    <t>David Danner, USA</t>
  </si>
  <si>
    <t>Craig Truesdell, USA</t>
  </si>
  <si>
    <t>WDS Shenandoah</t>
  </si>
  <si>
    <t>.</t>
  </si>
  <si>
    <t>Danny Canavan, CSA</t>
  </si>
  <si>
    <t>WDS Vicksburg</t>
  </si>
  <si>
    <t>Lyle Smith, CSA</t>
  </si>
  <si>
    <t>WDS Corinth</t>
  </si>
  <si>
    <t>Keith Christian, CSA</t>
  </si>
  <si>
    <t>WDS Atlanta</t>
  </si>
  <si>
    <t>WDS Shiloh</t>
  </si>
  <si>
    <t>Walt Dortch, USA</t>
  </si>
  <si>
    <t>Dan Castro, CSA</t>
  </si>
  <si>
    <t>William Treuting, CSA</t>
  </si>
  <si>
    <t>WDS Chickamauga</t>
  </si>
  <si>
    <t>Zach Marsh, CSA</t>
  </si>
  <si>
    <t>Craig Truesdell</t>
  </si>
  <si>
    <t>002: (Weather) 1st Battle of Kernstown March 23rd 1862 [21 Turns]</t>
  </si>
  <si>
    <t>09h: Milliken’s Bend [18 Turns]</t>
  </si>
  <si>
    <t>02whatif_a: Grindstone Ford [27 Turns]</t>
  </si>
  <si>
    <t>053: Port Republic June 9th 1862 [15 Turns]</t>
  </si>
  <si>
    <t>01hist_Iuka [12 Turns]</t>
  </si>
  <si>
    <t>001: 1st Battle of Kernstown March 23rd 1862 [21 Turns]</t>
  </si>
  <si>
    <t>01h: Chickasaw Bayou [198 Turns]</t>
  </si>
  <si>
    <t>036: (Weather) 1st Battle of Winchester V.2 May 25th 1862 [30 Turns]</t>
  </si>
  <si>
    <t>003: Rocky Face Dug Gap May 8th Historical [12 Turns]</t>
  </si>
  <si>
    <t>055: FH_Help from Ft Donelson [18 Turns]</t>
  </si>
  <si>
    <t>062: Fk_Battle along Franklin’s Turnpike [36 Turns]</t>
  </si>
  <si>
    <t>01h_a: 27th Chickasaw Bayou [16 Turns]</t>
  </si>
  <si>
    <t>061: New Market May 15th 1864 [18 Turns]</t>
  </si>
  <si>
    <t>150: 3rd Winchester Sept 19th 1864 [24 Turns]</t>
  </si>
  <si>
    <t>04h: Battle of Jackson [18 Turns]</t>
  </si>
  <si>
    <t>009: p_Perryville V.4 (meet) [35 Turns]</t>
  </si>
  <si>
    <t>011: McDowell May 8th 1862 [15 Turns]</t>
  </si>
  <si>
    <t>021: Front Royal May 23rd 1862 [10 Turns]</t>
  </si>
  <si>
    <t>029: 1st Battle of Winchester May 25th 1862 [19 Turns]</t>
  </si>
  <si>
    <t>043: Cross Keys June 8th 1862 [15 Turns]</t>
  </si>
  <si>
    <t>099: gm_Escape from Kentucky [38 Turns]</t>
  </si>
  <si>
    <t>062: (Weather) New Market May 15th 1864 [18 Turns]</t>
  </si>
  <si>
    <t>110: 2nd Kernstown July 24th 1864 1864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</si>
</sst>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1" sqref="W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204</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2020</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2021</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11</v>
      </c>
      <c r="S5" s="2"/>
      <c r="T5" s="75"/>
      <c r="U5" s="76"/>
      <c r="V5" s="2"/>
      <c r="W5" s="75"/>
      <c r="X5" s="76"/>
      <c r="Y5" s="2"/>
      <c r="Z5" s="79"/>
      <c r="AA5" s="80"/>
      <c r="AB5" s="2"/>
    </row>
    <row r="6" spans="1:28" ht="15" customHeight="1" x14ac:dyDescent="0.25">
      <c r="A6" s="31" t="s">
        <v>88</v>
      </c>
      <c r="B6" s="23" t="s">
        <v>90</v>
      </c>
      <c r="C6" s="2"/>
      <c r="D6" s="23">
        <f>D10+D14+D18+D22</f>
        <v>0</v>
      </c>
      <c r="E6" s="23">
        <f t="shared" ref="E6:H6" si="0">E10+E14+E18+E22</f>
        <v>2</v>
      </c>
      <c r="F6" s="23">
        <f t="shared" si="0"/>
        <v>7</v>
      </c>
      <c r="G6" s="23">
        <f t="shared" si="0"/>
        <v>4</v>
      </c>
      <c r="H6" s="23">
        <f t="shared" si="0"/>
        <v>14</v>
      </c>
      <c r="I6" s="56">
        <f>SUM(D6:H6)</f>
        <v>27</v>
      </c>
      <c r="J6" s="60">
        <f>(2*(D6+E6)+F6)/(2*I6)</f>
        <v>0.20370370370370369</v>
      </c>
      <c r="K6" s="60">
        <f>(2*(G6+H6)+F6)/(2*I6)</f>
        <v>0.79629629629629628</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0</v>
      </c>
      <c r="W6" s="62" t="s">
        <v>118</v>
      </c>
      <c r="X6" s="63"/>
      <c r="Y6" s="26">
        <f>COUNTIFS('DOR Games'!G2:G4994,"TS Antietam")</f>
        <v>0</v>
      </c>
      <c r="Z6" s="62" t="s">
        <v>119</v>
      </c>
      <c r="AA6" s="63"/>
      <c r="AB6" s="26">
        <f>COUNTIFS('DOR Games'!$G:$G,"AGEOD-AACW")</f>
        <v>0</v>
      </c>
    </row>
    <row r="7" spans="1:28" x14ac:dyDescent="0.25">
      <c r="A7" s="31" t="s">
        <v>89</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1</v>
      </c>
      <c r="W7" s="62" t="s">
        <v>121</v>
      </c>
      <c r="X7" s="63"/>
      <c r="Y7" s="26">
        <f>COUNTIFS('DOR Games'!G2:G4994,"TS Bull Run")</f>
        <v>0</v>
      </c>
      <c r="Z7" s="62" t="s">
        <v>176</v>
      </c>
      <c r="AA7" s="63"/>
      <c r="AB7" s="26">
        <f>COUNTIFS('DOR Games'!$G:$G,"AGEOD - CIVIL WAR II")</f>
        <v>0</v>
      </c>
    </row>
    <row r="8" spans="1:28" ht="15" customHeight="1" x14ac:dyDescent="0.25">
      <c r="A8" s="31" t="s">
        <v>150</v>
      </c>
      <c r="B8" s="32" t="s">
        <v>178</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145.32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2</v>
      </c>
      <c r="W9" s="62" t="s">
        <v>128</v>
      </c>
      <c r="X9" s="63"/>
      <c r="Y9" s="26">
        <f>COUNTIFS('DOR Games'!G2:G4996,"TS Gettysburg")</f>
        <v>0</v>
      </c>
      <c r="Z9" s="62" t="s">
        <v>125</v>
      </c>
      <c r="AA9" s="63"/>
      <c r="AB9" s="26">
        <f>COUNTIFS('DOR Games'!$G:$G,"War Between The States (WBTS)")</f>
        <v>0</v>
      </c>
    </row>
    <row r="10" spans="1:28" x14ac:dyDescent="0.25">
      <c r="A10" s="56" t="s">
        <v>93</v>
      </c>
      <c r="B10" s="57">
        <f>'OBD File'!D3</f>
        <v>113.32</v>
      </c>
      <c r="C10" s="2"/>
      <c r="D10" s="23">
        <f>'DOR Games'!BH4</f>
        <v>0</v>
      </c>
      <c r="E10" s="23">
        <f>'DOR Games'!BI4</f>
        <v>1</v>
      </c>
      <c r="F10" s="23">
        <f>'DOR Games'!BJ4</f>
        <v>3</v>
      </c>
      <c r="G10" s="23">
        <f>'DOR Games'!BK4</f>
        <v>4</v>
      </c>
      <c r="H10" s="23">
        <f>'DOR Games'!BL4</f>
        <v>13</v>
      </c>
      <c r="I10" s="56">
        <f>SUM(D10:H10)</f>
        <v>21</v>
      </c>
      <c r="J10" s="60">
        <f>(2*(D10+E10)+F10)/(2*I10)</f>
        <v>0.11904761904761904</v>
      </c>
      <c r="K10" s="60">
        <f>(2*(G10+H10)+F10)/(2*I10)</f>
        <v>0.88095238095238093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1</v>
      </c>
      <c r="W10" s="62" t="s">
        <v>130</v>
      </c>
      <c r="X10" s="63"/>
      <c r="Y10" s="26">
        <f>COUNTIFS('DOR Games'!G2:G4997,"TS Shiloh")</f>
        <v>0</v>
      </c>
      <c r="Z10" s="2"/>
      <c r="AA10" s="2"/>
      <c r="AB10" s="2"/>
    </row>
    <row r="11" spans="1:28" x14ac:dyDescent="0.25">
      <c r="A11" s="56" t="s">
        <v>94</v>
      </c>
      <c r="B11" s="57">
        <f>'OBD File'!M3</f>
        <v>32</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1</v>
      </c>
      <c r="F14" s="23">
        <f>'DOR Games'!BJ9</f>
        <v>4</v>
      </c>
      <c r="G14" s="23">
        <f>'DOR Games'!BK9</f>
        <v>0</v>
      </c>
      <c r="H14" s="23">
        <f>'DOR Games'!BL9</f>
        <v>1</v>
      </c>
      <c r="I14" s="56">
        <f>SUM(D14:H14)</f>
        <v>6</v>
      </c>
      <c r="J14" s="60">
        <f>(2*(D14+E14)+F14)/(2*I14)</f>
        <v>0.5</v>
      </c>
      <c r="K14" s="60">
        <f>(2*(G14+H14)+F14)/(2*I14)</f>
        <v>0.5</v>
      </c>
      <c r="L14" s="2"/>
      <c r="M14" s="58">
        <v>2010</v>
      </c>
      <c r="N14" s="25" cm="1">
        <f t="array" ref="N14">SUMPRODUCT(--(YEAR('OBD File'!$B$3:$B$2000)=$M14))</f>
        <v>0</v>
      </c>
      <c r="O14" s="58">
        <v>2020</v>
      </c>
      <c r="P14" s="25" cm="1">
        <f t="array" ref="P14">SUMPRODUCT(--(YEAR('OBD File'!$B$3:$B$2000)=$O14))</f>
        <v>17</v>
      </c>
      <c r="Q14" s="58">
        <v>2030</v>
      </c>
      <c r="R14" s="25" cm="1">
        <f t="array" ref="R14">SUMPRODUCT(--(YEAR('OBD File'!$B$3:$B$2000)=$Q14))</f>
        <v>0</v>
      </c>
      <c r="S14" s="2"/>
      <c r="T14" s="62" t="s">
        <v>128</v>
      </c>
      <c r="U14" s="63"/>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28</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160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15</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3</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148</v>
      </c>
      <c r="U21" s="63"/>
      <c r="V21" s="26">
        <f>COUNTIFS('DOR Games'!G2:G5007,"WDS Vicksburg")</f>
        <v>6</v>
      </c>
      <c r="W21" s="2"/>
      <c r="X21" s="2"/>
      <c r="Y21" s="2"/>
      <c r="Z21" s="64" t="s">
        <v>110</v>
      </c>
      <c r="AA21" s="65"/>
      <c r="AB21" s="30">
        <f>SUM(V6:V21,Y6:Y10,AB6:AB9)</f>
        <v>28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28</v>
      </c>
      <c r="K27" s="2"/>
      <c r="L27" s="2"/>
      <c r="M27" s="58">
        <v>2010</v>
      </c>
      <c r="N27" s="25" cm="1">
        <f t="array" ref="N27">SUMPRODUCT(--(YEAR('DOR Games'!B$2:$B$5000)=2010),'DOR Games'!$J$2:$J$5000)</f>
        <v>0</v>
      </c>
      <c r="O27" s="58">
        <v>2020</v>
      </c>
      <c r="P27" s="25" cm="1">
        <f t="array" ref="P27">SUMPRODUCT(--(YEAR('DOR Games'!B$2:$B$5000)=2020),'DOR Games'!$J$2:$J$5000)</f>
        <v>242</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402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311</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79</v>
      </c>
      <c r="J31" s="2"/>
      <c r="K31" s="2"/>
      <c r="L31" s="2"/>
      <c r="M31" s="2"/>
      <c r="N31" s="2"/>
      <c r="O31" s="59" t="s">
        <v>138</v>
      </c>
      <c r="P31" s="27">
        <f>COUNTIFS('DOR Games'!$J$2:$J$5000,"&gt;=10",'DOR Games'!$J$2:$J$5000,"&lt;=49")</f>
        <v>26</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14.357142857142858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20167</v>
      </c>
      <c r="B3" s="16">
        <f>'DOR Games'!B2</f>
        <v>43893</v>
      </c>
      <c r="C3" s="35">
        <f>'DOR Games'!AH2</f>
        <v>30</v>
      </c>
      <c r="D3" s="36">
        <f>SUM($C$3:$C$5000)</f>
        <v>113.32</v>
      </c>
      <c r="F3" s="16">
        <v>44016</v>
      </c>
      <c r="G3" s="21" t="s">
        <v>179</v>
      </c>
      <c r="H3" s="21">
        <v>3</v>
      </c>
      <c r="I3" s="36">
        <f>SUM(H3:H5000)</f>
        <v>32</v>
      </c>
      <c r="K3" s="93">
        <f>D3</f>
        <v>113.32</v>
      </c>
      <c r="L3" s="94"/>
      <c r="M3" s="93">
        <f>I3</f>
        <v>32</v>
      </c>
      <c r="N3" s="94"/>
    </row>
    <row r="4" spans="1:14" x14ac:dyDescent="0.25">
      <c r="A4" s="102">
        <f>'DOR Games'!A3</f>
        <v>20206</v>
      </c>
      <c r="B4" s="16">
        <f>'DOR Games'!B3</f>
        <v>43915</v>
      </c>
      <c r="C4" s="35">
        <f>'DOR Games'!AH3</f>
        <v>2.5</v>
      </c>
      <c r="F4" s="16">
        <v>44016</v>
      </c>
      <c r="G4" s="21" t="s">
        <v>180</v>
      </c>
      <c r="H4" s="21">
        <v>3</v>
      </c>
      <c r="L4" s="82" t="s">
        <v>97</v>
      </c>
      <c r="M4" s="83"/>
    </row>
    <row r="5" spans="1:14" x14ac:dyDescent="0.25">
      <c r="A5" s="102">
        <f>'DOR Games'!A4</f>
        <v>20214</v>
      </c>
      <c r="B5" s="16">
        <f>'DOR Games'!B4</f>
        <v>43917</v>
      </c>
      <c r="C5" s="35">
        <f>'DOR Games'!AH4</f>
        <v>5.76</v>
      </c>
      <c r="F5" s="16">
        <v>44124</v>
      </c>
      <c r="G5" s="21" t="s">
        <v>181</v>
      </c>
      <c r="H5" s="21">
        <v>3</v>
      </c>
      <c r="L5" s="84">
        <f>SUM(K3+M3)</f>
        <v>145.32</v>
      </c>
      <c r="M5" s="85"/>
    </row>
    <row r="6" spans="1:14" x14ac:dyDescent="0.25">
      <c r="A6" s="102">
        <f>'DOR Games'!A5</f>
        <v>20247</v>
      </c>
      <c r="B6" s="16">
        <f>'DOR Games'!B5</f>
        <v>43929</v>
      </c>
      <c r="C6" s="35">
        <f>'DOR Games'!AH5</f>
        <v>3.75</v>
      </c>
      <c r="F6" s="16">
        <v>44124</v>
      </c>
      <c r="G6" s="21" t="s">
        <v>182</v>
      </c>
      <c r="H6" s="21">
        <v>3</v>
      </c>
      <c r="L6" s="86"/>
      <c r="M6" s="87"/>
    </row>
    <row r="7" spans="1:14" x14ac:dyDescent="0.25">
      <c r="A7" s="102">
        <f>'DOR Games'!A6</f>
        <v>20275</v>
      </c>
      <c r="B7" s="16">
        <f>'DOR Games'!B6</f>
        <v>43940</v>
      </c>
      <c r="C7" s="35">
        <f>'DOR Games'!AH6</f>
        <v>2.88</v>
      </c>
      <c r="F7" s="16">
        <v>44192</v>
      </c>
      <c r="G7" s="21" t="s">
        <v>183</v>
      </c>
      <c r="H7" s="21">
        <v>3</v>
      </c>
    </row>
    <row r="8" spans="1:14" x14ac:dyDescent="0.25">
      <c r="A8" s="102">
        <f>'DOR Games'!A7</f>
        <v>20291</v>
      </c>
      <c r="B8" s="16">
        <f>'DOR Games'!B7</f>
        <v>43943</v>
      </c>
      <c r="C8" s="35">
        <f>'DOR Games'!AH7</f>
        <v>3.52</v>
      </c>
      <c r="F8" s="16">
        <v>44192</v>
      </c>
      <c r="G8" s="21" t="s">
        <v>184</v>
      </c>
      <c r="H8" s="21">
        <v>3</v>
      </c>
    </row>
    <row r="9" spans="1:14" x14ac:dyDescent="0.25">
      <c r="A9" s="102">
        <f>'DOR Games'!A8</f>
        <v>20320</v>
      </c>
      <c r="B9" s="16">
        <f>'DOR Games'!B8</f>
        <v>43956</v>
      </c>
      <c r="C9" s="35">
        <f>'DOR Games'!AH8</f>
        <v>4</v>
      </c>
      <c r="F9" s="16">
        <v>44378</v>
      </c>
      <c r="G9" s="21" t="s">
        <v>185</v>
      </c>
      <c r="H9" s="21">
        <v>1</v>
      </c>
    </row>
    <row r="10" spans="1:14" x14ac:dyDescent="0.25">
      <c r="A10" s="102">
        <f>'DOR Games'!A9</f>
        <v>20397</v>
      </c>
      <c r="B10" s="16">
        <f>'DOR Games'!B9</f>
        <v>43983</v>
      </c>
      <c r="C10" s="35">
        <f>'DOR Games'!AH9</f>
        <v>3.52</v>
      </c>
      <c r="F10" s="16">
        <v>44481</v>
      </c>
      <c r="G10" s="21" t="s">
        <v>186</v>
      </c>
      <c r="H10" s="21">
        <v>3</v>
      </c>
    </row>
    <row r="11" spans="1:14" x14ac:dyDescent="0.25">
      <c r="A11" s="102">
        <f>'DOR Games'!A10</f>
        <v>20427</v>
      </c>
      <c r="B11" s="16">
        <f>'DOR Games'!B10</f>
        <v>43996</v>
      </c>
      <c r="C11" s="35">
        <f>'DOR Games'!AH10</f>
        <v>2.64</v>
      </c>
      <c r="F11" s="16">
        <v>45717</v>
      </c>
      <c r="G11" s="21" t="s">
        <v>187</v>
      </c>
      <c r="H11" s="21">
        <v>10</v>
      </c>
    </row>
    <row r="12" spans="1:14" x14ac:dyDescent="0.25">
      <c r="A12" s="102">
        <f>'DOR Games'!A11</f>
        <v>20600</v>
      </c>
      <c r="B12" s="16">
        <f>'DOR Games'!B11</f>
        <v>44073</v>
      </c>
      <c r="C12" s="35">
        <f>'DOR Games'!AH11</f>
        <v>5.68</v>
      </c>
      <c r="F12" s="16"/>
      <c r="G12" s="21"/>
      <c r="H12" s="21"/>
    </row>
    <row r="13" spans="1:14" x14ac:dyDescent="0.25">
      <c r="A13" s="102">
        <f>'DOR Games'!A12</f>
        <v>20601</v>
      </c>
      <c r="B13" s="16">
        <f>'DOR Games'!B12</f>
        <v>44073</v>
      </c>
      <c r="C13" s="35">
        <f>'DOR Games'!AH12</f>
        <v>1.25</v>
      </c>
      <c r="F13" s="16"/>
      <c r="G13" s="21"/>
      <c r="H13" s="21"/>
    </row>
    <row r="14" spans="1:14" x14ac:dyDescent="0.25">
      <c r="A14" s="102">
        <f>'DOR Games'!A13</f>
        <v>20607</v>
      </c>
      <c r="B14" s="16">
        <f>'DOR Games'!B13</f>
        <v>44074</v>
      </c>
      <c r="C14" s="35">
        <f>'DOR Games'!AH13</f>
        <v>1.5</v>
      </c>
      <c r="F14" s="16"/>
      <c r="G14" s="21"/>
      <c r="H14" s="21"/>
    </row>
    <row r="15" spans="1:14" x14ac:dyDescent="0.25">
      <c r="A15" s="102">
        <f>'DOR Games'!A14</f>
        <v>20617</v>
      </c>
      <c r="B15" s="16">
        <f>'DOR Games'!B14</f>
        <v>44076</v>
      </c>
      <c r="C15" s="35">
        <f>'DOR Games'!AH14</f>
        <v>1.25</v>
      </c>
      <c r="F15" s="16"/>
      <c r="G15" s="21"/>
      <c r="H15" s="21"/>
    </row>
    <row r="16" spans="1:14" x14ac:dyDescent="0.25">
      <c r="A16" s="102">
        <f>'DOR Games'!A15</f>
        <v>20623</v>
      </c>
      <c r="B16" s="16">
        <f>'DOR Games'!B15</f>
        <v>44079</v>
      </c>
      <c r="C16" s="35">
        <f>'DOR Games'!AH15</f>
        <v>3.62</v>
      </c>
      <c r="F16" s="16"/>
      <c r="G16" s="21"/>
      <c r="H16" s="21"/>
    </row>
    <row r="17" spans="1:8" x14ac:dyDescent="0.25">
      <c r="A17" s="102">
        <f>'DOR Games'!A16</f>
        <v>20649</v>
      </c>
      <c r="B17" s="16">
        <f>'DOR Games'!B16</f>
        <v>44092</v>
      </c>
      <c r="C17" s="35">
        <f>'DOR Games'!AH16</f>
        <v>1.5</v>
      </c>
      <c r="F17" s="16"/>
      <c r="G17" s="21"/>
      <c r="H17" s="21"/>
    </row>
    <row r="18" spans="1:8" x14ac:dyDescent="0.25">
      <c r="A18" s="102">
        <f>'DOR Games'!A17</f>
        <v>20650</v>
      </c>
      <c r="B18" s="16">
        <f>'DOR Games'!B17</f>
        <v>44092</v>
      </c>
      <c r="C18" s="35">
        <f>'DOR Games'!AH17</f>
        <v>1.21</v>
      </c>
      <c r="F18" s="16"/>
      <c r="G18" s="21"/>
      <c r="H18" s="21"/>
    </row>
    <row r="19" spans="1:8" x14ac:dyDescent="0.25">
      <c r="A19" s="102">
        <f>'DOR Games'!A18</f>
        <v>20829</v>
      </c>
      <c r="B19" s="16">
        <f>'DOR Games'!B18</f>
        <v>44177</v>
      </c>
      <c r="C19" s="35">
        <f>'DOR Games'!AH18</f>
        <v>2.88</v>
      </c>
      <c r="F19" s="16"/>
      <c r="G19" s="21"/>
      <c r="H19" s="21"/>
    </row>
    <row r="20" spans="1:8" x14ac:dyDescent="0.25">
      <c r="A20" s="102">
        <f>'DOR Games'!A19</f>
        <v>21321</v>
      </c>
      <c r="B20" s="16">
        <f>'DOR Games'!B19</f>
        <v>44387</v>
      </c>
      <c r="C20" s="35">
        <f>'DOR Games'!AH19</f>
        <v>3.52</v>
      </c>
      <c r="F20" s="16"/>
      <c r="G20" s="21"/>
      <c r="H20" s="21"/>
    </row>
    <row r="21" spans="1:8" x14ac:dyDescent="0.25">
      <c r="A21" s="102">
        <f>'DOR Games'!A20</f>
        <v>21326</v>
      </c>
      <c r="B21" s="16">
        <f>'DOR Games'!B20</f>
        <v>44388</v>
      </c>
      <c r="C21" s="35">
        <f>'DOR Games'!AH20</f>
        <v>3.74</v>
      </c>
      <c r="F21" s="16"/>
      <c r="G21" s="21"/>
      <c r="H21" s="21"/>
    </row>
    <row r="22" spans="1:8" x14ac:dyDescent="0.25">
      <c r="A22" s="102">
        <f>'DOR Games'!A21</f>
        <v>21335</v>
      </c>
      <c r="B22" s="16">
        <f>'DOR Games'!B21</f>
        <v>44390</v>
      </c>
      <c r="C22" s="35">
        <f>'DOR Games'!AH21</f>
        <v>3.3</v>
      </c>
      <c r="F22" s="16"/>
      <c r="G22" s="21"/>
      <c r="H22" s="21"/>
    </row>
    <row r="23" spans="1:8" x14ac:dyDescent="0.25">
      <c r="A23" s="102">
        <f>'DOR Games'!A22</f>
        <v>21336</v>
      </c>
      <c r="B23" s="16">
        <f>'DOR Games'!B22</f>
        <v>44390</v>
      </c>
      <c r="C23" s="35">
        <f>'DOR Games'!AH22</f>
        <v>3.3</v>
      </c>
      <c r="F23" s="16"/>
      <c r="G23" s="21"/>
      <c r="H23" s="21"/>
    </row>
    <row r="24" spans="1:8" x14ac:dyDescent="0.25">
      <c r="A24" s="102">
        <f>'DOR Games'!A23</f>
        <v>21341</v>
      </c>
      <c r="B24" s="16">
        <f>'DOR Games'!B23</f>
        <v>44391</v>
      </c>
      <c r="C24" s="35">
        <f>'DOR Games'!AH23</f>
        <v>1.76</v>
      </c>
      <c r="F24" s="16"/>
      <c r="G24" s="21"/>
      <c r="H24" s="21"/>
    </row>
    <row r="25" spans="1:8" x14ac:dyDescent="0.25">
      <c r="A25" s="102">
        <f>'DOR Games'!A24</f>
        <v>21345</v>
      </c>
      <c r="B25" s="16">
        <f>'DOR Games'!B24</f>
        <v>44392</v>
      </c>
      <c r="C25" s="35">
        <f>'DOR Games'!AH24</f>
        <v>2.2000000000000002</v>
      </c>
      <c r="F25" s="16"/>
      <c r="G25" s="21"/>
      <c r="H25" s="21"/>
    </row>
    <row r="26" spans="1:8" x14ac:dyDescent="0.25">
      <c r="A26" s="102">
        <f>'DOR Games'!A25</f>
        <v>21349</v>
      </c>
      <c r="B26" s="16">
        <f>'DOR Games'!B25</f>
        <v>44395</v>
      </c>
      <c r="C26" s="35">
        <f>'DOR Games'!AH25</f>
        <v>1.98</v>
      </c>
      <c r="F26" s="16"/>
      <c r="G26" s="21"/>
      <c r="H26" s="21"/>
    </row>
    <row r="27" spans="1:8" x14ac:dyDescent="0.25">
      <c r="A27" s="102">
        <f>'DOR Games'!A26</f>
        <v>21350</v>
      </c>
      <c r="B27" s="16">
        <f>'DOR Games'!B26</f>
        <v>44395</v>
      </c>
      <c r="C27" s="35">
        <f>'DOR Games'!AH26</f>
        <v>2.2000000000000002</v>
      </c>
      <c r="F27" s="16"/>
      <c r="G27" s="21"/>
      <c r="H27" s="21"/>
    </row>
    <row r="28" spans="1:8" x14ac:dyDescent="0.25">
      <c r="A28" s="102">
        <f>'DOR Games'!A27</f>
        <v>21353</v>
      </c>
      <c r="B28" s="16">
        <f>'DOR Games'!B27</f>
        <v>44395</v>
      </c>
      <c r="C28" s="35">
        <f>'DOR Games'!AH27</f>
        <v>7.92</v>
      </c>
      <c r="F28" s="16"/>
      <c r="G28" s="21"/>
      <c r="H28" s="21"/>
    </row>
    <row r="29" spans="1:8" x14ac:dyDescent="0.25">
      <c r="A29" s="102">
        <f>'DOR Games'!A28</f>
        <v>21362</v>
      </c>
      <c r="B29" s="16">
        <f>'DOR Games'!B28</f>
        <v>44397</v>
      </c>
      <c r="C29" s="35">
        <f>'DOR Games'!AH28</f>
        <v>3.3</v>
      </c>
      <c r="F29" s="16"/>
      <c r="G29" s="21"/>
      <c r="H29" s="21"/>
    </row>
    <row r="30" spans="1:8" x14ac:dyDescent="0.25">
      <c r="A30" s="102">
        <f>'DOR Games'!A29</f>
        <v>21377</v>
      </c>
      <c r="B30" s="16">
        <f>'DOR Games'!B29</f>
        <v>44400</v>
      </c>
      <c r="C30" s="35">
        <f>'DOR Games'!AH29</f>
        <v>2.64</v>
      </c>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1" sqref="F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'Craig Truesdell'!A1</f>
        <v>Craig Truesdell</v>
      </c>
      <c r="BH1" s="14" t="s">
        <v>11</v>
      </c>
      <c r="BI1" s="14" t="s">
        <v>12</v>
      </c>
      <c r="BJ1" s="14" t="s">
        <v>5</v>
      </c>
      <c r="BK1" s="14" t="s">
        <v>14</v>
      </c>
      <c r="BL1" s="14" t="s">
        <v>15</v>
      </c>
    </row>
    <row r="2" spans="1:75" x14ac:dyDescent="0.25">
      <c r="A2" s="98">
        <v>20167</v>
      </c>
      <c r="B2" s="16">
        <v>43893</v>
      </c>
      <c r="C2" t="s">
        <v>63</v>
      </c>
      <c r="D2" t="s">
        <v>188</v>
      </c>
      <c r="E2" t="s">
        <v>64</v>
      </c>
      <c r="F2" t="s">
        <v>189</v>
      </c>
      <c r="G2" t="s">
        <v>190</v>
      </c>
      <c r="H2" s="48" t="s">
        <v>205</v>
      </c>
      <c r="I2" t="s">
        <v>65</v>
      </c>
      <c r="J2" s="14">
        <v>12</v>
      </c>
      <c r="K2" s="14" t="s">
        <v>191</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3</v>
      </c>
      <c r="BK2" s="14">
        <f>COUNTIFS($F$2:$F$4276,"*"&amp;$BB$1&amp;"*",$K$2:$K$4276,"CSA",$L$2:$L$4276,"Minor Victory",$I$2:$I$4276,"Battle")</f>
        <v>4</v>
      </c>
      <c r="BL2" s="14">
        <f>COUNTIFS($F$2:$F$4276,"*"&amp;$BB$1&amp;"*",$K$2:$K$4276,"CSA",$L$2:$L$4276,"Major Victory",$I$2:$I$4276,"Battle")</f>
        <v>13</v>
      </c>
      <c r="BN2">
        <f>SUM(BH4:BL4)</f>
        <v>21</v>
      </c>
      <c r="BO2" t="s">
        <v>67</v>
      </c>
    </row>
    <row r="3" spans="1:75" x14ac:dyDescent="0.25">
      <c r="A3" s="98">
        <v>20206</v>
      </c>
      <c r="B3" s="16">
        <v>43915</v>
      </c>
      <c r="C3" t="s">
        <v>63</v>
      </c>
      <c r="D3" t="s">
        <v>192</v>
      </c>
      <c r="E3" t="s">
        <v>64</v>
      </c>
      <c r="F3" t="s">
        <v>189</v>
      </c>
      <c r="G3" t="s">
        <v>193</v>
      </c>
      <c r="H3" s="99" t="s">
        <v>206</v>
      </c>
      <c r="I3" t="s">
        <v>69</v>
      </c>
      <c r="J3" s="14">
        <v>10</v>
      </c>
      <c r="K3" s="14" t="s">
        <v>191</v>
      </c>
      <c r="L3" t="s">
        <v>5</v>
      </c>
      <c r="M3" s="14">
        <v>2.5</v>
      </c>
      <c r="N3" s="14">
        <v>2.5</v>
      </c>
      <c r="AH3" s="17">
        <f t="shared" ref="AH3:AH66" si="16">SUM(AI3:AZ3)</f>
        <v>2.5</v>
      </c>
      <c r="AI3" s="18">
        <f>SUMIFS(M3,D3,"*"&amp;$BB$1&amp;"*")</f>
        <v>0</v>
      </c>
      <c r="AJ3" s="18">
        <f>SUMIFS(N3,F3,"*"&amp;$BB$1&amp;"*")</f>
        <v>2.5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18</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21</v>
      </c>
      <c r="BO3" t="s">
        <v>69</v>
      </c>
    </row>
    <row r="4" spans="1:75" x14ac:dyDescent="0.25">
      <c r="A4" s="98">
        <v>20214</v>
      </c>
      <c r="B4" s="16">
        <v>43917</v>
      </c>
      <c r="C4" t="s">
        <v>63</v>
      </c>
      <c r="D4" t="s">
        <v>194</v>
      </c>
      <c r="E4" t="s">
        <v>64</v>
      </c>
      <c r="F4" t="s">
        <v>189</v>
      </c>
      <c r="G4" t="s">
        <v>193</v>
      </c>
      <c r="H4" s="99" t="s">
        <v>207</v>
      </c>
      <c r="I4" t="s">
        <v>69</v>
      </c>
      <c r="J4" s="14">
        <v>24</v>
      </c>
      <c r="K4" s="14" t="s">
        <v>63</v>
      </c>
      <c r="L4" t="s">
        <v>4</v>
      </c>
      <c r="M4" s="14">
        <v>7.24</v>
      </c>
      <c r="N4" s="14">
        <v>5.76</v>
      </c>
      <c r="AH4" s="17">
        <f t="shared" si="16"/>
        <v>5.76</v>
      </c>
      <c r="AI4" s="18">
        <f>SUMIFS(M4,D4,"*"&amp;$BB$1&amp;"*")</f>
        <v>0</v>
      </c>
      <c r="AJ4" s="18">
        <f>SUMIFS(N4,F4,"*"&amp;$BB$1&amp;"*")</f>
        <v>5.76</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18</v>
      </c>
      <c r="BH4" s="14">
        <f>SUM(BH2:BH3)</f>
        <v>0</v>
      </c>
      <c r="BI4" s="14">
        <f>SUM(BI2:BI3)</f>
        <v>1</v>
      </c>
      <c r="BJ4" s="14">
        <f>SUM(BJ2:BJ3)</f>
        <v>3</v>
      </c>
      <c r="BK4" s="14">
        <f>SUM(BK2:BK3)</f>
        <v>4</v>
      </c>
      <c r="BL4" s="14">
        <f>SUM(BL2:BL3)</f>
        <v>13</v>
      </c>
    </row>
    <row r="5" spans="1:75" x14ac:dyDescent="0.25">
      <c r="A5" s="98">
        <v>20247</v>
      </c>
      <c r="B5" s="16">
        <v>43929</v>
      </c>
      <c r="C5" t="s">
        <v>63</v>
      </c>
      <c r="D5" t="s">
        <v>194</v>
      </c>
      <c r="E5" t="s">
        <v>64</v>
      </c>
      <c r="F5" t="s">
        <v>189</v>
      </c>
      <c r="G5" t="s">
        <v>190</v>
      </c>
      <c r="H5" s="48" t="s">
        <v>208</v>
      </c>
      <c r="I5" t="s">
        <v>69</v>
      </c>
      <c r="J5" s="14">
        <v>15</v>
      </c>
      <c r="K5" s="14" t="s">
        <v>191</v>
      </c>
      <c r="L5" t="s">
        <v>5</v>
      </c>
      <c r="M5" s="14">
        <v>3.75</v>
      </c>
      <c r="N5" s="14">
        <v>3.75</v>
      </c>
      <c r="AH5" s="17">
        <f t="shared" si="16"/>
        <v>3.75</v>
      </c>
      <c r="AI5" s="18">
        <f>SUMIFS(M5,D5,"*"&amp;$BB$1&amp;"*")</f>
        <v>0</v>
      </c>
      <c r="AJ5" s="18">
        <f>SUMIFS(N5,F5,"*"&amp;$BB$1&amp;"*")</f>
        <v>3.75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20275</v>
      </c>
      <c r="B6" s="16">
        <v>43940</v>
      </c>
      <c r="C6" t="s">
        <v>63</v>
      </c>
      <c r="D6" t="s">
        <v>194</v>
      </c>
      <c r="E6" t="s">
        <v>64</v>
      </c>
      <c r="F6" t="s">
        <v>189</v>
      </c>
      <c r="G6" t="s">
        <v>195</v>
      </c>
      <c r="H6" s="100" t="s">
        <v>209</v>
      </c>
      <c r="I6" t="s">
        <v>69</v>
      </c>
      <c r="J6" s="14">
        <v>12</v>
      </c>
      <c r="K6" s="14" t="s">
        <v>63</v>
      </c>
      <c r="L6" t="s">
        <v>4</v>
      </c>
      <c r="M6" s="14">
        <v>4.12</v>
      </c>
      <c r="N6" s="14">
        <v>2.88</v>
      </c>
      <c r="AH6" s="17">
        <f t="shared" si="16"/>
        <v>2.88</v>
      </c>
      <c r="AI6" s="18">
        <f>SUMIFS(M6,D6,"*"&amp;$BB$1&amp;"*")</f>
        <v>0</v>
      </c>
      <c r="AJ6" s="18">
        <f>SUMIFS(N6,F6,"*"&amp;$BB$1&amp;"*")</f>
        <v>2.88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20291</v>
      </c>
      <c r="B7" s="16">
        <v>43943</v>
      </c>
      <c r="C7" t="s">
        <v>63</v>
      </c>
      <c r="D7" t="s">
        <v>196</v>
      </c>
      <c r="E7" t="s">
        <v>64</v>
      </c>
      <c r="F7" t="s">
        <v>189</v>
      </c>
      <c r="G7" t="s">
        <v>190</v>
      </c>
      <c r="H7" s="48" t="s">
        <v>210</v>
      </c>
      <c r="I7" t="s">
        <v>69</v>
      </c>
      <c r="J7" s="14">
        <v>16</v>
      </c>
      <c r="K7" s="14" t="s">
        <v>63</v>
      </c>
      <c r="L7" t="s">
        <v>3</v>
      </c>
      <c r="M7" s="14">
        <v>5.48</v>
      </c>
      <c r="N7" s="14">
        <v>3.52</v>
      </c>
      <c r="AH7" s="17">
        <f t="shared" si="16"/>
        <v>3.52</v>
      </c>
      <c r="AI7" s="18">
        <f>SUMIFS(M7,D7,"*"&amp;$BB$1&amp;"*")</f>
        <v>0</v>
      </c>
      <c r="AJ7" s="18">
        <f>SUMIFS(N7,F7,"*"&amp;$BB$1&amp;"*")</f>
        <v>3.52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1</v>
      </c>
      <c r="BJ7" s="19">
        <f>COUNTIFS($F$2:$F$4276,"*"&amp;$BB$1&amp;"*",$K$2:$K$4276,".",$I$2:$I$4276,"Maneuver")</f>
        <v>4</v>
      </c>
      <c r="BK7" s="19">
        <f>COUNTIFS($F$2:$F$4276,"*"&amp;$BB$1&amp;"*",$K$2:$K$4276,"CSA",$L$2:$L$4276,"Minor Victory",$I$2:$I$4276,"Maneuver")</f>
        <v>0</v>
      </c>
      <c r="BL7" s="19">
        <f>COUNTIFS($F$2:$F$4276,"*"&amp;$BB$1&amp;"*",$K$2:$K$4276,"CSA",$L$2:$L$4276,"Major Victory",$I$2:$I$4276,"Maneuver")</f>
        <v>1</v>
      </c>
      <c r="BN7">
        <f>SUM(BH9:BL9)</f>
        <v>6</v>
      </c>
      <c r="BO7" t="s">
        <v>67</v>
      </c>
    </row>
    <row r="8" spans="1:75" x14ac:dyDescent="0.25">
      <c r="A8" s="98">
        <v>20320</v>
      </c>
      <c r="B8" s="16">
        <v>43956</v>
      </c>
      <c r="C8" t="s">
        <v>63</v>
      </c>
      <c r="D8" t="s">
        <v>192</v>
      </c>
      <c r="E8" t="s">
        <v>64</v>
      </c>
      <c r="F8" t="s">
        <v>189</v>
      </c>
      <c r="G8" t="s">
        <v>193</v>
      </c>
      <c r="H8" s="99" t="s">
        <v>211</v>
      </c>
      <c r="I8" t="s">
        <v>69</v>
      </c>
      <c r="J8" s="14">
        <v>16</v>
      </c>
      <c r="K8" s="14" t="s">
        <v>191</v>
      </c>
      <c r="L8" t="s">
        <v>5</v>
      </c>
      <c r="M8" s="14">
        <v>4</v>
      </c>
      <c r="N8" s="14">
        <v>4</v>
      </c>
      <c r="AH8" s="17">
        <f t="shared" si="16"/>
        <v>4</v>
      </c>
      <c r="AI8" s="18">
        <f>SUMIFS(M8,D8,"*"&amp;$BB$1&amp;"*")</f>
        <v>0</v>
      </c>
      <c r="AJ8" s="18">
        <f>SUMIFS(N8,F8,"*"&amp;$BB$1&amp;"*")</f>
        <v>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98">
        <v>20397</v>
      </c>
      <c r="B9" s="16">
        <v>43983</v>
      </c>
      <c r="C9" t="s">
        <v>63</v>
      </c>
      <c r="D9" t="s">
        <v>192</v>
      </c>
      <c r="E9" t="s">
        <v>64</v>
      </c>
      <c r="F9" t="s">
        <v>189</v>
      </c>
      <c r="G9" t="s">
        <v>190</v>
      </c>
      <c r="H9" s="48" t="s">
        <v>212</v>
      </c>
      <c r="I9" t="s">
        <v>69</v>
      </c>
      <c r="J9" s="14">
        <v>16</v>
      </c>
      <c r="K9" s="14" t="s">
        <v>63</v>
      </c>
      <c r="L9" t="s">
        <v>3</v>
      </c>
      <c r="M9" s="14">
        <v>5.48</v>
      </c>
      <c r="N9" s="14">
        <v>3.52</v>
      </c>
      <c r="AH9" s="17">
        <f t="shared" si="16"/>
        <v>3.52</v>
      </c>
      <c r="AI9" s="18">
        <f>SUMIFS(M9,D9,"*"&amp;$BB$1&amp;"*")</f>
        <v>0</v>
      </c>
      <c r="AJ9" s="18">
        <f>SUMIFS(N9,F9,"*"&amp;$BB$1&amp;"*")</f>
        <v>3.52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1</v>
      </c>
      <c r="BJ9" s="19">
        <f>SUM(BJ7:BJ8)</f>
        <v>4</v>
      </c>
      <c r="BK9" s="19">
        <f>SUM(BK7:BK8)</f>
        <v>0</v>
      </c>
      <c r="BL9" s="19">
        <f>SUM(BL7:BL8)</f>
        <v>1</v>
      </c>
    </row>
    <row r="10" spans="1:75" x14ac:dyDescent="0.25">
      <c r="A10" s="98">
        <v>20427</v>
      </c>
      <c r="B10" s="16">
        <v>43996</v>
      </c>
      <c r="C10" t="s">
        <v>63</v>
      </c>
      <c r="D10" t="s">
        <v>192</v>
      </c>
      <c r="E10" t="s">
        <v>64</v>
      </c>
      <c r="F10" t="s">
        <v>189</v>
      </c>
      <c r="G10" t="s">
        <v>197</v>
      </c>
      <c r="H10" s="48" t="s">
        <v>213</v>
      </c>
      <c r="I10" t="s">
        <v>69</v>
      </c>
      <c r="J10" s="14">
        <v>12</v>
      </c>
      <c r="K10" s="14" t="s">
        <v>63</v>
      </c>
      <c r="L10" t="s">
        <v>3</v>
      </c>
      <c r="M10" s="14">
        <v>4.3599999999999994</v>
      </c>
      <c r="N10" s="14">
        <v>2.64</v>
      </c>
      <c r="AH10" s="17">
        <f t="shared" si="16"/>
        <v>2.64</v>
      </c>
      <c r="AI10" s="18">
        <f>SUMIFS(M10,D10,"*"&amp;$BB$1&amp;"*")</f>
        <v>0</v>
      </c>
      <c r="AJ10" s="18">
        <f>SUMIFS(N10,F10,"*"&amp;$BB$1&amp;"*")</f>
        <v>2.64</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20600</v>
      </c>
      <c r="B11" s="16">
        <v>44073</v>
      </c>
      <c r="C11" t="s">
        <v>63</v>
      </c>
      <c r="D11" t="s">
        <v>192</v>
      </c>
      <c r="E11" t="s">
        <v>64</v>
      </c>
      <c r="F11" t="s">
        <v>189</v>
      </c>
      <c r="G11" t="s">
        <v>198</v>
      </c>
      <c r="H11" s="99" t="s">
        <v>214</v>
      </c>
      <c r="I11" t="s">
        <v>69</v>
      </c>
      <c r="J11" s="14">
        <v>18</v>
      </c>
      <c r="K11" s="14" t="s">
        <v>64</v>
      </c>
      <c r="L11" t="s">
        <v>4</v>
      </c>
      <c r="M11" s="14">
        <v>4.32</v>
      </c>
      <c r="N11" s="14">
        <v>5.68</v>
      </c>
      <c r="AH11" s="17">
        <f t="shared" si="16"/>
        <v>5.68</v>
      </c>
      <c r="AI11" s="18">
        <f>SUMIFS(M11,D11,"*"&amp;$BB$1&amp;"*")</f>
        <v>0</v>
      </c>
      <c r="AJ11" s="18">
        <f>SUMIFS(N11,F11,"*"&amp;$BB$1&amp;"*")</f>
        <v>5.68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20601</v>
      </c>
      <c r="B12" s="16">
        <v>44073</v>
      </c>
      <c r="C12" t="s">
        <v>63</v>
      </c>
      <c r="D12" t="s">
        <v>199</v>
      </c>
      <c r="E12" t="s">
        <v>64</v>
      </c>
      <c r="F12" t="s">
        <v>189</v>
      </c>
      <c r="G12" t="s">
        <v>198</v>
      </c>
      <c r="H12" s="99" t="s">
        <v>215</v>
      </c>
      <c r="I12" t="s">
        <v>68</v>
      </c>
      <c r="J12" s="14">
        <v>10</v>
      </c>
      <c r="K12" s="14" t="s">
        <v>191</v>
      </c>
      <c r="L12" t="s">
        <v>5</v>
      </c>
      <c r="M12" s="14">
        <v>1.25</v>
      </c>
      <c r="N12" s="14">
        <v>1.25</v>
      </c>
      <c r="AH12" s="17">
        <f t="shared" si="16"/>
        <v>1.25</v>
      </c>
      <c r="AI12" s="18">
        <f>SUMIFS(M12,D12,"*"&amp;$BB$1&amp;"*")</f>
        <v>0</v>
      </c>
      <c r="AJ12" s="18">
        <f>SUMIFS(N12,F12,"*"&amp;$BB$1&amp;"*")</f>
        <v>1.25</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20607</v>
      </c>
      <c r="B13" s="16">
        <v>44074</v>
      </c>
      <c r="C13" t="s">
        <v>63</v>
      </c>
      <c r="D13" t="s">
        <v>199</v>
      </c>
      <c r="E13" t="s">
        <v>64</v>
      </c>
      <c r="F13" t="s">
        <v>189</v>
      </c>
      <c r="G13" t="s">
        <v>193</v>
      </c>
      <c r="H13" s="48" t="s">
        <v>216</v>
      </c>
      <c r="I13" t="s">
        <v>68</v>
      </c>
      <c r="J13" s="14">
        <v>12</v>
      </c>
      <c r="K13" s="14" t="s">
        <v>191</v>
      </c>
      <c r="L13" t="s">
        <v>5</v>
      </c>
      <c r="M13" s="14">
        <v>1.5</v>
      </c>
      <c r="N13" s="14">
        <v>1.5</v>
      </c>
      <c r="AH13" s="17">
        <f t="shared" si="16"/>
        <v>1.5</v>
      </c>
      <c r="AI13" s="18">
        <f>SUMIFS(M13,D13,"*"&amp;$BB$1&amp;"*")</f>
        <v>0</v>
      </c>
      <c r="AJ13" s="18">
        <f>SUMIFS(N13,F13,"*"&amp;$BB$1&amp;"*")</f>
        <v>1.5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20617</v>
      </c>
      <c r="B14" s="16">
        <v>44076</v>
      </c>
      <c r="C14" t="s">
        <v>63</v>
      </c>
      <c r="D14" t="s">
        <v>199</v>
      </c>
      <c r="E14" t="s">
        <v>64</v>
      </c>
      <c r="F14" t="s">
        <v>189</v>
      </c>
      <c r="G14" t="s">
        <v>190</v>
      </c>
      <c r="H14" s="48" t="s">
        <v>217</v>
      </c>
      <c r="I14" t="s">
        <v>68</v>
      </c>
      <c r="J14" s="14">
        <v>10</v>
      </c>
      <c r="K14" s="14" t="s">
        <v>191</v>
      </c>
      <c r="L14" t="s">
        <v>5</v>
      </c>
      <c r="M14" s="14">
        <v>1.25</v>
      </c>
      <c r="N14" s="14">
        <v>1.25</v>
      </c>
      <c r="AH14" s="17">
        <f t="shared" si="16"/>
        <v>1.25</v>
      </c>
      <c r="AI14" s="18">
        <f>SUMIFS(M14,D14,"*"&amp;$BB$1&amp;"*")</f>
        <v>0</v>
      </c>
      <c r="AJ14" s="18">
        <f>SUMIFS(N14,F14,"*"&amp;$BB$1&amp;"*")</f>
        <v>1.25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v>20623</v>
      </c>
      <c r="B15" s="16">
        <v>44079</v>
      </c>
      <c r="C15" t="s">
        <v>63</v>
      </c>
      <c r="D15" t="s">
        <v>199</v>
      </c>
      <c r="E15" t="s">
        <v>64</v>
      </c>
      <c r="F15" t="s">
        <v>189</v>
      </c>
      <c r="G15" t="s">
        <v>190</v>
      </c>
      <c r="H15" s="48" t="s">
        <v>218</v>
      </c>
      <c r="I15" t="s">
        <v>68</v>
      </c>
      <c r="J15" s="14">
        <v>24</v>
      </c>
      <c r="K15" s="14" t="s">
        <v>64</v>
      </c>
      <c r="L15" t="s">
        <v>4</v>
      </c>
      <c r="M15" s="14">
        <v>2.88</v>
      </c>
      <c r="N15" s="14">
        <v>3.62</v>
      </c>
      <c r="AH15" s="17">
        <f t="shared" si="16"/>
        <v>3.62</v>
      </c>
      <c r="AI15" s="18">
        <f>SUMIFS(M15,D15,"*"&amp;$BB$1&amp;"*")</f>
        <v>0</v>
      </c>
      <c r="AJ15" s="18">
        <f>SUMIFS(N15,F15,"*"&amp;$BB$1&amp;"*")</f>
        <v>3.62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20649</v>
      </c>
      <c r="B16" s="16">
        <v>44092</v>
      </c>
      <c r="C16" t="s">
        <v>63</v>
      </c>
      <c r="D16" t="s">
        <v>199</v>
      </c>
      <c r="E16" t="s">
        <v>64</v>
      </c>
      <c r="F16" t="s">
        <v>189</v>
      </c>
      <c r="G16" t="s">
        <v>193</v>
      </c>
      <c r="H16" s="99" t="s">
        <v>211</v>
      </c>
      <c r="I16" t="s">
        <v>68</v>
      </c>
      <c r="J16" s="14">
        <v>12</v>
      </c>
      <c r="K16" s="14" t="s">
        <v>191</v>
      </c>
      <c r="L16" t="s">
        <v>5</v>
      </c>
      <c r="M16" s="14">
        <v>1.5</v>
      </c>
      <c r="N16" s="14">
        <v>1.5</v>
      </c>
      <c r="AH16" s="17">
        <f t="shared" si="16"/>
        <v>1.5</v>
      </c>
      <c r="AI16" s="18">
        <f>SUMIFS(M16,D16,"*"&amp;$BB$1&amp;"*")</f>
        <v>0</v>
      </c>
      <c r="AJ16" s="18">
        <f>SUMIFS(N16,F16,"*"&amp;$BB$1&amp;"*")</f>
        <v>1.5</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98">
        <v>20650</v>
      </c>
      <c r="B17" s="16">
        <v>44092</v>
      </c>
      <c r="C17" t="s">
        <v>63</v>
      </c>
      <c r="D17" t="s">
        <v>199</v>
      </c>
      <c r="E17" t="s">
        <v>64</v>
      </c>
      <c r="F17" t="s">
        <v>189</v>
      </c>
      <c r="G17" t="s">
        <v>198</v>
      </c>
      <c r="H17" s="99" t="s">
        <v>215</v>
      </c>
      <c r="I17" t="s">
        <v>68</v>
      </c>
      <c r="J17" s="14">
        <v>11</v>
      </c>
      <c r="K17" s="14" t="s">
        <v>63</v>
      </c>
      <c r="L17" t="s">
        <v>3</v>
      </c>
      <c r="M17" s="14">
        <v>2.04</v>
      </c>
      <c r="N17" s="14">
        <v>1.21</v>
      </c>
      <c r="AE17" s="20"/>
      <c r="AH17" s="17">
        <f t="shared" si="16"/>
        <v>1.21</v>
      </c>
      <c r="AI17" s="18">
        <f>SUMIFS(M17,D17,"*"&amp;$BB$1&amp;"*")</f>
        <v>0</v>
      </c>
      <c r="AJ17" s="18">
        <f>SUMIFS(N17,F17,"*"&amp;$BB$1&amp;"*")</f>
        <v>1.21</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20829</v>
      </c>
      <c r="B18" s="16">
        <v>44177</v>
      </c>
      <c r="C18" t="s">
        <v>63</v>
      </c>
      <c r="D18" t="s">
        <v>200</v>
      </c>
      <c r="E18" t="s">
        <v>64</v>
      </c>
      <c r="F18" t="s">
        <v>189</v>
      </c>
      <c r="G18" t="s">
        <v>193</v>
      </c>
      <c r="H18" s="99" t="s">
        <v>219</v>
      </c>
      <c r="I18" t="s">
        <v>69</v>
      </c>
      <c r="J18" s="14">
        <v>12</v>
      </c>
      <c r="K18" s="14" t="s">
        <v>63</v>
      </c>
      <c r="L18" t="s">
        <v>4</v>
      </c>
      <c r="M18" s="14">
        <v>4.12</v>
      </c>
      <c r="N18" s="14">
        <v>2.88</v>
      </c>
      <c r="AE18" s="20"/>
      <c r="AH18" s="17">
        <f t="shared" si="16"/>
        <v>2.88</v>
      </c>
      <c r="AI18" s="18">
        <f>SUMIFS(M18,D18,"*"&amp;$BB$1&amp;"*")</f>
        <v>0</v>
      </c>
      <c r="AJ18" s="18">
        <f>SUMIFS(N18,F18,"*"&amp;$BB$1&amp;"*")</f>
        <v>2.88</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21321</v>
      </c>
      <c r="B19" s="16">
        <v>44387</v>
      </c>
      <c r="C19" t="s">
        <v>63</v>
      </c>
      <c r="D19" t="s">
        <v>201</v>
      </c>
      <c r="E19" t="s">
        <v>64</v>
      </c>
      <c r="F19" t="s">
        <v>189</v>
      </c>
      <c r="G19" t="s">
        <v>202</v>
      </c>
      <c r="H19" s="99" t="s">
        <v>220</v>
      </c>
      <c r="I19" t="s">
        <v>69</v>
      </c>
      <c r="J19" s="14">
        <v>16</v>
      </c>
      <c r="K19" s="14" t="s">
        <v>63</v>
      </c>
      <c r="L19" t="s">
        <v>3</v>
      </c>
      <c r="M19" s="14">
        <v>5.48</v>
      </c>
      <c r="N19" s="14">
        <v>3.52</v>
      </c>
      <c r="AE19" s="20"/>
      <c r="AH19" s="17">
        <f t="shared" si="16"/>
        <v>3.52</v>
      </c>
      <c r="AI19" s="18">
        <f>SUMIFS(M19,D19,"*"&amp;$BB$1&amp;"*")</f>
        <v>0</v>
      </c>
      <c r="AJ19" s="18">
        <f>SUMIFS(N19,F19,"*"&amp;$BB$1&amp;"*")</f>
        <v>3.52</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21326</v>
      </c>
      <c r="B20" s="16">
        <v>44388</v>
      </c>
      <c r="C20" t="s">
        <v>63</v>
      </c>
      <c r="D20" t="s">
        <v>201</v>
      </c>
      <c r="E20" t="s">
        <v>64</v>
      </c>
      <c r="F20" t="s">
        <v>189</v>
      </c>
      <c r="G20" t="s">
        <v>190</v>
      </c>
      <c r="H20" s="48" t="s">
        <v>210</v>
      </c>
      <c r="I20" t="s">
        <v>69</v>
      </c>
      <c r="J20" s="14">
        <v>17</v>
      </c>
      <c r="K20" s="14" t="s">
        <v>63</v>
      </c>
      <c r="L20" t="s">
        <v>3</v>
      </c>
      <c r="M20" s="14">
        <v>5.76</v>
      </c>
      <c r="N20" s="14">
        <v>3.74</v>
      </c>
      <c r="AE20" s="20"/>
      <c r="AH20" s="17">
        <f t="shared" si="16"/>
        <v>3.74</v>
      </c>
      <c r="AI20" s="18">
        <f>SUMIFS(M20,D20,"*"&amp;$BB$1&amp;"*")</f>
        <v>0</v>
      </c>
      <c r="AJ20" s="18">
        <f>SUMIFS(N20,F20,"*"&amp;$BB$1&amp;"*")</f>
        <v>3.74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21335</v>
      </c>
      <c r="B21" s="16">
        <v>44390</v>
      </c>
      <c r="C21" t="s">
        <v>63</v>
      </c>
      <c r="D21" t="s">
        <v>201</v>
      </c>
      <c r="E21" t="s">
        <v>64</v>
      </c>
      <c r="F21" t="s">
        <v>189</v>
      </c>
      <c r="G21" t="s">
        <v>190</v>
      </c>
      <c r="H21" s="48" t="s">
        <v>221</v>
      </c>
      <c r="I21" t="s">
        <v>69</v>
      </c>
      <c r="J21" s="14">
        <v>15</v>
      </c>
      <c r="K21" s="14" t="s">
        <v>63</v>
      </c>
      <c r="L21" t="s">
        <v>3</v>
      </c>
      <c r="M21" s="14">
        <v>5.2</v>
      </c>
      <c r="N21" s="14">
        <v>3.3</v>
      </c>
      <c r="AH21" s="17">
        <f t="shared" si="16"/>
        <v>3.3</v>
      </c>
      <c r="AI21" s="18">
        <f>SUMIFS(M21,D21,"*"&amp;$BB$1&amp;"*")</f>
        <v>0</v>
      </c>
      <c r="AJ21" s="18">
        <f>SUMIFS(N21,F21,"*"&amp;$BB$1&amp;"*")</f>
        <v>3.3</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98">
        <v>21336</v>
      </c>
      <c r="B22" s="16">
        <v>44390</v>
      </c>
      <c r="C22" t="s">
        <v>63</v>
      </c>
      <c r="D22" t="s">
        <v>201</v>
      </c>
      <c r="E22" t="s">
        <v>64</v>
      </c>
      <c r="F22" t="s">
        <v>189</v>
      </c>
      <c r="G22" t="s">
        <v>190</v>
      </c>
      <c r="H22" s="48" t="s">
        <v>221</v>
      </c>
      <c r="I22" t="s">
        <v>69</v>
      </c>
      <c r="J22" s="14">
        <v>15</v>
      </c>
      <c r="K22" s="14" t="s">
        <v>63</v>
      </c>
      <c r="L22" t="s">
        <v>3</v>
      </c>
      <c r="M22" s="14">
        <v>5.2</v>
      </c>
      <c r="N22" s="14">
        <v>3.3</v>
      </c>
      <c r="AE22" s="20"/>
      <c r="AH22" s="17">
        <f t="shared" si="16"/>
        <v>3.3</v>
      </c>
      <c r="AI22" s="18">
        <f>SUMIFS(M22,D22,"*"&amp;$BB$1&amp;"*")</f>
        <v>0</v>
      </c>
      <c r="AJ22" s="18">
        <f>SUMIFS(N22,F22,"*"&amp;$BB$1&amp;"*")</f>
        <v>3.3</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21341</v>
      </c>
      <c r="B23" s="16">
        <v>44391</v>
      </c>
      <c r="C23" t="s">
        <v>63</v>
      </c>
      <c r="D23" t="s">
        <v>201</v>
      </c>
      <c r="E23" t="s">
        <v>64</v>
      </c>
      <c r="F23" t="s">
        <v>189</v>
      </c>
      <c r="G23" t="s">
        <v>190</v>
      </c>
      <c r="H23" s="48" t="s">
        <v>222</v>
      </c>
      <c r="I23" t="s">
        <v>69</v>
      </c>
      <c r="J23" s="14">
        <v>8</v>
      </c>
      <c r="K23" s="14" t="s">
        <v>63</v>
      </c>
      <c r="L23" t="s">
        <v>3</v>
      </c>
      <c r="M23" s="14">
        <v>3.24</v>
      </c>
      <c r="N23" s="14">
        <v>1.76</v>
      </c>
      <c r="AE23" s="20"/>
      <c r="AH23" s="17">
        <f t="shared" si="16"/>
        <v>1.76</v>
      </c>
      <c r="AI23" s="18">
        <f>SUMIFS(M23,D23,"*"&amp;$BB$1&amp;"*")</f>
        <v>0</v>
      </c>
      <c r="AJ23" s="18">
        <f>SUMIFS(N23,F23,"*"&amp;$BB$1&amp;"*")</f>
        <v>1.76</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21345</v>
      </c>
      <c r="B24" s="16">
        <v>44392</v>
      </c>
      <c r="C24" t="s">
        <v>63</v>
      </c>
      <c r="D24" t="s">
        <v>201</v>
      </c>
      <c r="E24" t="s">
        <v>64</v>
      </c>
      <c r="F24" t="s">
        <v>189</v>
      </c>
      <c r="G24" t="s">
        <v>190</v>
      </c>
      <c r="H24" s="48" t="s">
        <v>223</v>
      </c>
      <c r="I24" t="s">
        <v>69</v>
      </c>
      <c r="J24" s="14">
        <v>10</v>
      </c>
      <c r="K24" s="14" t="s">
        <v>63</v>
      </c>
      <c r="L24" t="s">
        <v>3</v>
      </c>
      <c r="M24" s="14">
        <v>3.8</v>
      </c>
      <c r="N24" s="14">
        <v>2.2000000000000002</v>
      </c>
      <c r="AE24" s="20"/>
      <c r="AH24" s="17">
        <f t="shared" si="16"/>
        <v>2.2000000000000002</v>
      </c>
      <c r="AI24" s="18">
        <f>SUMIFS(M24,D24,"*"&amp;$BB$1&amp;"*")</f>
        <v>0</v>
      </c>
      <c r="AJ24" s="18">
        <f>SUMIFS(N24,F24,"*"&amp;$BB$1&amp;"*")</f>
        <v>2.2000000000000002</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21349</v>
      </c>
      <c r="B25" s="16">
        <v>44395</v>
      </c>
      <c r="C25" t="s">
        <v>63</v>
      </c>
      <c r="D25" t="s">
        <v>201</v>
      </c>
      <c r="E25" t="s">
        <v>64</v>
      </c>
      <c r="F25" t="s">
        <v>189</v>
      </c>
      <c r="G25" t="s">
        <v>190</v>
      </c>
      <c r="H25" s="48" t="s">
        <v>224</v>
      </c>
      <c r="I25" t="s">
        <v>69</v>
      </c>
      <c r="J25" s="14">
        <v>9</v>
      </c>
      <c r="K25" s="14" t="s">
        <v>63</v>
      </c>
      <c r="L25" t="s">
        <v>3</v>
      </c>
      <c r="M25" s="14">
        <v>3.52</v>
      </c>
      <c r="N25" s="14">
        <v>1.98</v>
      </c>
      <c r="AE25" s="20"/>
      <c r="AH25" s="17">
        <f t="shared" si="16"/>
        <v>1.98</v>
      </c>
      <c r="AI25" s="18">
        <f>SUMIFS(M25,D25,"*"&amp;$BB$1&amp;"*")</f>
        <v>0</v>
      </c>
      <c r="AJ25" s="18">
        <f>SUMIFS(N25,F25,"*"&amp;$BB$1&amp;"*")</f>
        <v>1.98</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21350</v>
      </c>
      <c r="B26" s="16">
        <v>44395</v>
      </c>
      <c r="C26" t="s">
        <v>63</v>
      </c>
      <c r="D26" t="s">
        <v>201</v>
      </c>
      <c r="E26" t="s">
        <v>64</v>
      </c>
      <c r="F26" t="s">
        <v>189</v>
      </c>
      <c r="G26" t="s">
        <v>190</v>
      </c>
      <c r="H26" s="48" t="s">
        <v>208</v>
      </c>
      <c r="I26" t="s">
        <v>69</v>
      </c>
      <c r="J26" s="14">
        <v>10</v>
      </c>
      <c r="K26" s="14" t="s">
        <v>63</v>
      </c>
      <c r="L26" t="s">
        <v>3</v>
      </c>
      <c r="M26" s="14">
        <v>3.8</v>
      </c>
      <c r="N26" s="14">
        <v>2.2000000000000002</v>
      </c>
      <c r="AH26" s="17">
        <f t="shared" si="16"/>
        <v>2.2000000000000002</v>
      </c>
      <c r="AI26" s="18">
        <f>SUMIFS(M26,D26,"*"&amp;$BB$1&amp;"*")</f>
        <v>0</v>
      </c>
      <c r="AJ26" s="18">
        <f>SUMIFS(N26,F26,"*"&amp;$BB$1&amp;"*")</f>
        <v>2.2000000000000002</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21353</v>
      </c>
      <c r="B27" s="16">
        <v>44395</v>
      </c>
      <c r="C27" t="s">
        <v>63</v>
      </c>
      <c r="D27" t="s">
        <v>203</v>
      </c>
      <c r="E27" t="s">
        <v>64</v>
      </c>
      <c r="F27" t="s">
        <v>189</v>
      </c>
      <c r="G27" t="s">
        <v>202</v>
      </c>
      <c r="H27" s="99" t="s">
        <v>225</v>
      </c>
      <c r="I27" t="s">
        <v>69</v>
      </c>
      <c r="J27" s="14">
        <v>33</v>
      </c>
      <c r="K27" s="14" t="s">
        <v>63</v>
      </c>
      <c r="L27" t="s">
        <v>4</v>
      </c>
      <c r="M27" s="14">
        <v>9.58</v>
      </c>
      <c r="N27" s="14">
        <v>7.92</v>
      </c>
      <c r="AH27" s="17">
        <f t="shared" si="16"/>
        <v>7.92</v>
      </c>
      <c r="AI27" s="18">
        <f>SUMIFS(M27,D27,"*"&amp;$BB$1&amp;"*")</f>
        <v>0</v>
      </c>
      <c r="AJ27" s="18">
        <f>SUMIFS(N27,F27,"*"&amp;$BB$1&amp;"*")</f>
        <v>7.92</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21362</v>
      </c>
      <c r="B28" s="16">
        <v>44397</v>
      </c>
      <c r="C28" t="s">
        <v>63</v>
      </c>
      <c r="D28" t="s">
        <v>201</v>
      </c>
      <c r="E28" t="s">
        <v>64</v>
      </c>
      <c r="F28" t="s">
        <v>189</v>
      </c>
      <c r="G28" t="s">
        <v>190</v>
      </c>
      <c r="H28" s="48" t="s">
        <v>226</v>
      </c>
      <c r="I28" t="s">
        <v>69</v>
      </c>
      <c r="J28" s="14">
        <v>15</v>
      </c>
      <c r="K28" s="14" t="s">
        <v>63</v>
      </c>
      <c r="L28" t="s">
        <v>3</v>
      </c>
      <c r="M28" s="14">
        <v>5.2</v>
      </c>
      <c r="N28" s="14">
        <v>3.3</v>
      </c>
      <c r="AH28" s="17">
        <f t="shared" si="16"/>
        <v>3.3</v>
      </c>
      <c r="AI28" s="18">
        <f>SUMIFS(M28,D28,"*"&amp;$BB$1&amp;"*")</f>
        <v>0</v>
      </c>
      <c r="AJ28" s="18">
        <f>SUMIFS(N28,F28,"*"&amp;$BB$1&amp;"*")</f>
        <v>3.3</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21377</v>
      </c>
      <c r="B29" s="16">
        <v>44400</v>
      </c>
      <c r="C29" t="s">
        <v>63</v>
      </c>
      <c r="D29" t="s">
        <v>201</v>
      </c>
      <c r="E29" t="s">
        <v>64</v>
      </c>
      <c r="F29" t="s">
        <v>189</v>
      </c>
      <c r="G29" t="s">
        <v>190</v>
      </c>
      <c r="H29" s="48" t="s">
        <v>227</v>
      </c>
      <c r="I29" t="s">
        <v>69</v>
      </c>
      <c r="J29" s="14">
        <v>12</v>
      </c>
      <c r="K29" s="14" t="s">
        <v>63</v>
      </c>
      <c r="L29" t="s">
        <v>3</v>
      </c>
      <c r="M29" s="14">
        <v>4.3599999999999994</v>
      </c>
      <c r="N29" s="14">
        <v>2.64</v>
      </c>
      <c r="AH29" s="17">
        <f t="shared" si="16"/>
        <v>2.64</v>
      </c>
      <c r="AI29" s="18">
        <f>SUMIFS(M29,D29,"*"&amp;$BB$1&amp;"*")</f>
        <v>0</v>
      </c>
      <c r="AJ29" s="18">
        <f>SUMIFS(N29,F29,"*"&amp;$BB$1&amp;"*")</f>
        <v>2.64</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101"/>
      <c r="B30" s="21"/>
      <c r="H30" s="48"/>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101"/>
      <c r="B31" s="21"/>
      <c r="H31" s="48"/>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101"/>
      <c r="B32" s="21"/>
      <c r="H32" s="48"/>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H33" s="48"/>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H34" s="48"/>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H35" s="48"/>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H36" s="48"/>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H37" s="48"/>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311</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79</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12</v>
      </c>
      <c r="BE41" t="s">
        <v>65</v>
      </c>
      <c r="BV41">
        <f>SUM(BN3,BN8,BV14,BV27,BV37)</f>
        <v>28</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402</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33:P37 O2:P32">
    <cfRule type="containsText" dxfId="16" priority="15" operator="containsText" text=", USA">
      <formula>NOT(ISERROR(SEARCH(", USA",B2)))</formula>
    </cfRule>
    <cfRule type="containsText" dxfId="15" priority="16" operator="containsText" text=", CSA">
      <formula>NOT(ISERROR(SEARCH(", CSA",B2)))</formula>
    </cfRule>
  </conditionalFormatting>
  <conditionalFormatting sqref="AI2:AZ1048576">
    <cfRule type="cellIs" dxfId="14" priority="19" operator="greaterThan">
      <formula>0</formula>
    </cfRule>
  </conditionalFormatting>
  <conditionalFormatting sqref="A33:A37">
    <cfRule type="containsText" dxfId="13" priority="13" operator="containsText" text=", USA">
      <formula>NOT(ISERROR(SEARCH(", USA",A33)))</formula>
    </cfRule>
    <cfRule type="containsText" dxfId="12" priority="14" operator="containsText" text=", CSA">
      <formula>NOT(ISERROR(SEARCH(", CSA",A33)))</formula>
    </cfRule>
  </conditionalFormatting>
  <conditionalFormatting sqref="B2:G29">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25:H28 H23 H17:H20 H14:H15 H12 H6:H9 H4 H2">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N32">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30:A32">
    <cfRule type="containsText" dxfId="5" priority="3" operator="containsText" text=", USA">
      <formula>NOT(ISERROR(SEARCH(", USA",A30)))</formula>
    </cfRule>
    <cfRule type="containsText" dxfId="4" priority="4" operator="containsText" text=", CSA">
      <formula>NOT(ISERROR(SEARCH(", CSA",A30)))</formula>
    </cfRule>
  </conditionalFormatting>
  <conditionalFormatting sqref="B30:C32">
    <cfRule type="containsText" dxfId="3" priority="5" operator="containsText" text=", USA">
      <formula>NOT(ISERROR(SEARCH(", USA",B30)))</formula>
    </cfRule>
    <cfRule type="containsText" dxfId="2" priority="6" operator="containsText" text=", CSA">
      <formula>NOT(ISERROR(SEARCH(", CSA",B30)))</formula>
    </cfRule>
  </conditionalFormatting>
  <conditionalFormatting sqref="D30:G32">
    <cfRule type="containsText" dxfId="1" priority="1" operator="containsText" text=", USA">
      <formula>NOT(ISERROR(SEARCH(", USA",D30)))</formula>
    </cfRule>
    <cfRule type="containsText" dxfId="0" priority="2" operator="containsText" text=", CSA">
      <formula>NOT(ISERROR(SEARCH(", CSA",D30)))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12</v>
      </c>
      <c r="E4" s="7" t="s">
        <v>1</v>
      </c>
    </row>
    <row r="5" spans="4:8" s="3" customFormat="1" ht="30" customHeight="1" x14ac:dyDescent="0.25">
      <c r="D5" s="96" t="s">
        <v>2</v>
      </c>
      <c r="E5" s="96"/>
    </row>
    <row r="6" spans="4:8" s="3" customFormat="1" ht="30" customHeight="1" x14ac:dyDescent="0.25">
      <c r="D6" s="8">
        <f>$L$25+$L$27+1</f>
        <v>4.3599999999999994</v>
      </c>
      <c r="E6" s="9" t="s">
        <v>3</v>
      </c>
    </row>
    <row r="7" spans="4:8" s="3" customFormat="1" ht="30" customHeight="1" x14ac:dyDescent="0.25">
      <c r="D7" s="8">
        <f>$L$25+$L$28+1</f>
        <v>4.12</v>
      </c>
      <c r="E7" s="9" t="s">
        <v>4</v>
      </c>
    </row>
    <row r="8" spans="4:8" s="3" customFormat="1" ht="30" customHeight="1" x14ac:dyDescent="0.25">
      <c r="D8" s="8">
        <f>($D$7+$D$9)/2-0.5</f>
        <v>3</v>
      </c>
      <c r="E8" s="9" t="s">
        <v>5</v>
      </c>
    </row>
    <row r="9" spans="4:8" s="3" customFormat="1" ht="30" customHeight="1" x14ac:dyDescent="0.25">
      <c r="D9" s="8">
        <f>($L$25)+($D$4*-1/100)</f>
        <v>2.88</v>
      </c>
      <c r="E9" s="9" t="s">
        <v>6</v>
      </c>
    </row>
    <row r="10" spans="4:8" ht="30" customHeight="1" x14ac:dyDescent="0.25">
      <c r="D10" s="8">
        <f>($L$25)+($D$4*-3/100)</f>
        <v>2.64</v>
      </c>
      <c r="E10" s="9" t="s">
        <v>7</v>
      </c>
    </row>
    <row r="11" spans="4:8" ht="30" customHeight="1" x14ac:dyDescent="0.25">
      <c r="D11" s="97" t="s">
        <v>8</v>
      </c>
      <c r="E11" s="97"/>
    </row>
    <row r="12" spans="4:8" ht="30" customHeight="1" x14ac:dyDescent="0.25">
      <c r="D12" s="8">
        <f>($L$25+$L$27+1)/2</f>
        <v>2.1799999999999997</v>
      </c>
      <c r="E12" s="9" t="s">
        <v>3</v>
      </c>
      <c r="H12" s="4"/>
    </row>
    <row r="13" spans="4:8" ht="30" customHeight="1" x14ac:dyDescent="0.25">
      <c r="D13" s="8">
        <f>($L$25+$L$28+1)/2</f>
        <v>2.06</v>
      </c>
      <c r="E13" s="9" t="s">
        <v>4</v>
      </c>
    </row>
    <row r="14" spans="4:8" ht="30" customHeight="1" x14ac:dyDescent="0.25">
      <c r="D14" s="8">
        <f>$D$8/2</f>
        <v>1.5</v>
      </c>
      <c r="E14" s="9" t="s">
        <v>5</v>
      </c>
    </row>
    <row r="15" spans="4:8" ht="30" customHeight="1" x14ac:dyDescent="0.25">
      <c r="D15" s="8">
        <f>$D$9/2</f>
        <v>1.44</v>
      </c>
      <c r="E15" s="9" t="s">
        <v>6</v>
      </c>
    </row>
    <row r="16" spans="4:8" ht="30" customHeight="1" x14ac:dyDescent="0.25">
      <c r="D16" s="8">
        <f>$D$10/2</f>
        <v>1.32</v>
      </c>
      <c r="E16" s="9" t="s">
        <v>7</v>
      </c>
    </row>
    <row r="17" spans="11:12" ht="30" customHeight="1" x14ac:dyDescent="0.25"/>
    <row r="25" spans="11:12" x14ac:dyDescent="0.25">
      <c r="K25" s="2" t="s">
        <v>9</v>
      </c>
      <c r="L25" s="2">
        <f>$D$4/4</f>
        <v>3</v>
      </c>
    </row>
    <row r="26" spans="11:12" x14ac:dyDescent="0.25">
      <c r="K26" s="2" t="s">
        <v>10</v>
      </c>
    </row>
    <row r="27" spans="11:12" x14ac:dyDescent="0.25">
      <c r="K27" s="2" t="s">
        <v>11</v>
      </c>
      <c r="L27" s="2">
        <f>$D$4*3/100</f>
        <v>0.36</v>
      </c>
    </row>
    <row r="28" spans="11:12" x14ac:dyDescent="0.25">
      <c r="K28" s="2" t="s">
        <v>12</v>
      </c>
      <c r="L28" s="2">
        <f>$D$4*1/100</f>
        <v>0.12</v>
      </c>
    </row>
    <row r="29" spans="11:12" x14ac:dyDescent="0.25">
      <c r="K29" s="2" t="s">
        <v>13</v>
      </c>
    </row>
    <row r="30" spans="11:12" x14ac:dyDescent="0.25">
      <c r="K30" s="2" t="s">
        <v>14</v>
      </c>
      <c r="L30" s="2">
        <f>($L$25)+($D$4*-1/100)</f>
        <v>2.88</v>
      </c>
    </row>
    <row r="31" spans="11:12" x14ac:dyDescent="0.25">
      <c r="K31" s="2" t="s">
        <v>15</v>
      </c>
      <c r="L31" s="2">
        <f>($L$25)+($D$4*-3/100)</f>
        <v>2.64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Craig Truesdell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2025-04-16T04:43:12Z</dcterms:modified>
</cp:coreProperties>
</file>